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lenovo\Downloads\5. Proceso de Extintores Minima\5. Proceso de Extintores Minima\"/>
    </mc:Choice>
  </mc:AlternateContent>
  <xr:revisionPtr revIDLastSave="0" documentId="13_ncr:1_{CDFDFF0A-64D6-4A9F-A9B1-446E61D1EB27}" xr6:coauthVersionLast="36" xr6:coauthVersionMax="47" xr10:uidLastSave="{00000000-0000-0000-0000-000000000000}"/>
  <bookViews>
    <workbookView xWindow="0" yWindow="0" windowWidth="10215" windowHeight="5010" xr2:uid="{00000000-000D-0000-FFFF-FFFF00000000}"/>
  </bookViews>
  <sheets>
    <sheet name="CONSOLIDADO" sheetId="5" r:id="rId1"/>
    <sheet name="INFOGRAFIAS" sheetId="6" r:id="rId2"/>
    <sheet name="biocontacto ambiental" sheetId="1" r:id="rId3"/>
    <sheet name="INNOVA SECURITY SAS" sheetId="2" r:id="rId4"/>
    <sheet name="ASIEXTINTORES S.A.S. " sheetId="3" r:id="rId5"/>
    <sheet name="EMPRESAS" sheetId="7" r:id="rId6"/>
  </sheets>
  <definedNames>
    <definedName name="_ftnref1" localSheetId="2">'biocontacto ambiental'!#REF!</definedName>
  </definedNames>
  <calcPr calcId="191029"/>
</workbook>
</file>

<file path=xl/calcChain.xml><?xml version="1.0" encoding="utf-8"?>
<calcChain xmlns="http://schemas.openxmlformats.org/spreadsheetml/2006/main">
  <c r="S22" i="5" l="1"/>
  <c r="T22" i="5"/>
  <c r="U22" i="5"/>
  <c r="V22" i="5"/>
  <c r="AD6" i="5" l="1"/>
  <c r="AD7" i="5"/>
  <c r="AD10" i="5"/>
  <c r="AD9" i="5"/>
  <c r="AD11" i="5"/>
  <c r="AD15" i="5"/>
  <c r="AD16" i="5"/>
  <c r="AD19" i="5"/>
  <c r="AD20" i="5"/>
  <c r="AD21" i="5"/>
  <c r="X5" i="5"/>
  <c r="W10" i="5"/>
  <c r="W9" i="5"/>
  <c r="G5" i="5"/>
  <c r="S5" i="5" s="1"/>
  <c r="W22" i="5"/>
  <c r="S10" i="5"/>
  <c r="S9" i="5"/>
  <c r="S8" i="5"/>
  <c r="S7" i="5"/>
  <c r="S6" i="5"/>
  <c r="T21" i="5"/>
  <c r="T20" i="5"/>
  <c r="T19" i="5"/>
  <c r="T18" i="5"/>
  <c r="T17" i="5"/>
  <c r="T16" i="5"/>
  <c r="T15" i="5"/>
  <c r="T14" i="5"/>
  <c r="T13" i="5"/>
  <c r="T12" i="5"/>
  <c r="T11" i="5"/>
  <c r="T10" i="5"/>
  <c r="T9" i="5"/>
  <c r="T8" i="5"/>
  <c r="T7" i="5"/>
  <c r="T6" i="5"/>
  <c r="S21" i="5"/>
  <c r="S20" i="5"/>
  <c r="S19" i="5"/>
  <c r="S18" i="5"/>
  <c r="S17" i="5"/>
  <c r="S16" i="5"/>
  <c r="S15" i="5"/>
  <c r="S14" i="5"/>
  <c r="S13" i="5"/>
  <c r="S12" i="5"/>
  <c r="S11" i="5"/>
  <c r="I27" i="2" l="1"/>
  <c r="G25" i="2"/>
  <c r="O6" i="5" l="1"/>
  <c r="O7" i="5"/>
  <c r="O8" i="5"/>
  <c r="O9" i="5"/>
  <c r="O10" i="5"/>
  <c r="O11" i="5"/>
  <c r="O12" i="5"/>
  <c r="O13" i="5"/>
  <c r="O14" i="5"/>
  <c r="O15" i="5"/>
  <c r="O16" i="5"/>
  <c r="O17" i="5"/>
  <c r="O18" i="5"/>
  <c r="O19" i="5"/>
  <c r="O20" i="5"/>
  <c r="O21" i="5"/>
  <c r="O5" i="5"/>
  <c r="G25" i="3"/>
  <c r="A9" i="3"/>
  <c r="B9" i="3"/>
  <c r="C9" i="3"/>
  <c r="D9" i="3"/>
  <c r="E9" i="3"/>
  <c r="F9" i="3"/>
  <c r="A10" i="3"/>
  <c r="B10" i="3"/>
  <c r="C10" i="3"/>
  <c r="D10" i="3"/>
  <c r="E10" i="3"/>
  <c r="F10" i="3"/>
  <c r="A11" i="3"/>
  <c r="B11" i="3"/>
  <c r="C11" i="3"/>
  <c r="D11" i="3"/>
  <c r="E11" i="3"/>
  <c r="F11" i="3"/>
  <c r="A12" i="3"/>
  <c r="B12" i="3"/>
  <c r="C12" i="3"/>
  <c r="D12" i="3"/>
  <c r="E12" i="3"/>
  <c r="F12" i="3"/>
  <c r="A13" i="3"/>
  <c r="B13" i="3"/>
  <c r="C13" i="3"/>
  <c r="D13" i="3"/>
  <c r="E13" i="3"/>
  <c r="F13" i="3"/>
  <c r="A14" i="3"/>
  <c r="B14" i="3"/>
  <c r="C14" i="3"/>
  <c r="D14" i="3"/>
  <c r="E14" i="3"/>
  <c r="F14" i="3"/>
  <c r="A15" i="3"/>
  <c r="B15" i="3"/>
  <c r="C15" i="3"/>
  <c r="D15" i="3"/>
  <c r="E15" i="3"/>
  <c r="F15" i="3"/>
  <c r="A16" i="3"/>
  <c r="B16" i="3"/>
  <c r="C16" i="3"/>
  <c r="D16" i="3"/>
  <c r="E16" i="3"/>
  <c r="F16" i="3"/>
  <c r="A17" i="3"/>
  <c r="B17" i="3"/>
  <c r="C17" i="3"/>
  <c r="D17" i="3"/>
  <c r="E17" i="3"/>
  <c r="F17" i="3"/>
  <c r="A18" i="3"/>
  <c r="B18" i="3"/>
  <c r="C18" i="3"/>
  <c r="D18" i="3"/>
  <c r="E18" i="3"/>
  <c r="F18" i="3"/>
  <c r="A19" i="3"/>
  <c r="B19" i="3"/>
  <c r="C19" i="3"/>
  <c r="D19" i="3"/>
  <c r="E19" i="3"/>
  <c r="F19" i="3"/>
  <c r="A20" i="3"/>
  <c r="B20" i="3"/>
  <c r="C20" i="3"/>
  <c r="D20" i="3"/>
  <c r="E20" i="3"/>
  <c r="F20" i="3"/>
  <c r="A21" i="3"/>
  <c r="B21" i="3"/>
  <c r="C21" i="3"/>
  <c r="D21" i="3"/>
  <c r="E21" i="3"/>
  <c r="F21" i="3"/>
  <c r="A22" i="3"/>
  <c r="B22" i="3"/>
  <c r="C22" i="3"/>
  <c r="D22" i="3"/>
  <c r="E22" i="3"/>
  <c r="F22" i="3"/>
  <c r="A23" i="3"/>
  <c r="B23" i="3"/>
  <c r="C23" i="3"/>
  <c r="D23" i="3"/>
  <c r="E23" i="3"/>
  <c r="F23" i="3"/>
  <c r="A24" i="3"/>
  <c r="B24" i="3"/>
  <c r="C24" i="3"/>
  <c r="D24" i="3"/>
  <c r="E24" i="3"/>
  <c r="F24" i="3"/>
  <c r="D8" i="3"/>
  <c r="E8" i="3"/>
  <c r="F8" i="3"/>
  <c r="B8" i="3"/>
  <c r="C8" i="3"/>
  <c r="A8" i="3"/>
  <c r="N5" i="5" l="1"/>
  <c r="H8" i="3"/>
  <c r="N21" i="5"/>
  <c r="H24" i="3"/>
  <c r="N20" i="5"/>
  <c r="H23" i="3"/>
  <c r="N19" i="5"/>
  <c r="H22" i="3"/>
  <c r="N18" i="5"/>
  <c r="H21" i="3"/>
  <c r="N17" i="5"/>
  <c r="H20" i="3"/>
  <c r="N16" i="5"/>
  <c r="H19" i="3"/>
  <c r="N15" i="5"/>
  <c r="H18" i="3"/>
  <c r="N14" i="5"/>
  <c r="H17" i="3"/>
  <c r="N13" i="5"/>
  <c r="H16" i="3"/>
  <c r="N12" i="5"/>
  <c r="H15" i="3"/>
  <c r="N11" i="5"/>
  <c r="H14" i="3"/>
  <c r="N10" i="5"/>
  <c r="H13" i="3"/>
  <c r="N9" i="5"/>
  <c r="H12" i="3"/>
  <c r="N8" i="5"/>
  <c r="H11" i="3"/>
  <c r="N7" i="5"/>
  <c r="H10" i="3"/>
  <c r="N6" i="5"/>
  <c r="H9" i="3"/>
  <c r="N3" i="5"/>
  <c r="J3" i="5"/>
  <c r="K6" i="5"/>
  <c r="K7" i="5"/>
  <c r="K8" i="5"/>
  <c r="K9" i="5"/>
  <c r="K10" i="5"/>
  <c r="K11" i="5"/>
  <c r="K12" i="5"/>
  <c r="K13" i="5"/>
  <c r="K14" i="5"/>
  <c r="K15" i="5"/>
  <c r="K16" i="5"/>
  <c r="K17" i="5"/>
  <c r="K18" i="5"/>
  <c r="K19" i="5"/>
  <c r="K20" i="5"/>
  <c r="K21" i="5"/>
  <c r="K5" i="5"/>
  <c r="F9" i="2"/>
  <c r="F10" i="2"/>
  <c r="F11" i="2"/>
  <c r="F12" i="2"/>
  <c r="F13" i="2"/>
  <c r="F14" i="2"/>
  <c r="F15" i="2"/>
  <c r="F16" i="2"/>
  <c r="F17" i="2"/>
  <c r="F18" i="2"/>
  <c r="F19" i="2"/>
  <c r="F20" i="2"/>
  <c r="F21" i="2"/>
  <c r="F22" i="2"/>
  <c r="F23" i="2"/>
  <c r="F24" i="2"/>
  <c r="F8" i="2"/>
  <c r="D8" i="2"/>
  <c r="E8" i="2"/>
  <c r="D9" i="2"/>
  <c r="E9" i="2"/>
  <c r="D10" i="2"/>
  <c r="E10" i="2"/>
  <c r="D11" i="2"/>
  <c r="E11" i="2"/>
  <c r="D12" i="2"/>
  <c r="E12" i="2"/>
  <c r="D13" i="2"/>
  <c r="E13" i="2"/>
  <c r="D14" i="2"/>
  <c r="E14" i="2"/>
  <c r="D15" i="2"/>
  <c r="E15" i="2"/>
  <c r="D16" i="2"/>
  <c r="E16" i="2"/>
  <c r="D17" i="2"/>
  <c r="E17" i="2"/>
  <c r="D18" i="2"/>
  <c r="E18" i="2"/>
  <c r="D19" i="2"/>
  <c r="E19" i="2"/>
  <c r="D20" i="2"/>
  <c r="E20" i="2"/>
  <c r="D21" i="2"/>
  <c r="E21" i="2"/>
  <c r="D22" i="2"/>
  <c r="E22" i="2"/>
  <c r="D23" i="2"/>
  <c r="E23" i="2"/>
  <c r="D24" i="2"/>
  <c r="E24" i="2"/>
  <c r="A20" i="2"/>
  <c r="B20" i="2"/>
  <c r="C20" i="2"/>
  <c r="A21" i="2"/>
  <c r="B21" i="2"/>
  <c r="C21" i="2"/>
  <c r="A22" i="2"/>
  <c r="B22" i="2"/>
  <c r="C22" i="2"/>
  <c r="A23" i="2"/>
  <c r="B23" i="2"/>
  <c r="C23" i="2"/>
  <c r="A24" i="2"/>
  <c r="B24" i="2"/>
  <c r="C24" i="2"/>
  <c r="A9" i="2"/>
  <c r="B9" i="2"/>
  <c r="C9" i="2"/>
  <c r="A10" i="2"/>
  <c r="B10" i="2"/>
  <c r="C10" i="2"/>
  <c r="A11" i="2"/>
  <c r="B11" i="2"/>
  <c r="C11" i="2"/>
  <c r="A12" i="2"/>
  <c r="B12" i="2"/>
  <c r="C12" i="2"/>
  <c r="A13" i="2"/>
  <c r="B13" i="2"/>
  <c r="C13" i="2"/>
  <c r="A14" i="2"/>
  <c r="B14" i="2"/>
  <c r="C14" i="2"/>
  <c r="A15" i="2"/>
  <c r="B15" i="2"/>
  <c r="C15" i="2"/>
  <c r="A16" i="2"/>
  <c r="B16" i="2"/>
  <c r="C16" i="2"/>
  <c r="A17" i="2"/>
  <c r="B17" i="2"/>
  <c r="C17" i="2"/>
  <c r="A18" i="2"/>
  <c r="B18" i="2"/>
  <c r="C18" i="2"/>
  <c r="A19" i="2"/>
  <c r="B19" i="2"/>
  <c r="C19" i="2"/>
  <c r="C8" i="2"/>
  <c r="B8" i="2"/>
  <c r="A8" i="2"/>
  <c r="F3" i="5"/>
  <c r="J5" i="5" l="1"/>
  <c r="H8" i="2"/>
  <c r="J21" i="5"/>
  <c r="H24" i="2"/>
  <c r="J20" i="5"/>
  <c r="H23" i="2"/>
  <c r="J19" i="5"/>
  <c r="H22" i="2"/>
  <c r="J18" i="5"/>
  <c r="H21" i="2"/>
  <c r="J17" i="5"/>
  <c r="H20" i="2"/>
  <c r="J16" i="5"/>
  <c r="H19" i="2"/>
  <c r="J15" i="5"/>
  <c r="H18" i="2"/>
  <c r="J14" i="5"/>
  <c r="H17" i="2"/>
  <c r="J13" i="5"/>
  <c r="H16" i="2"/>
  <c r="J12" i="5"/>
  <c r="H15" i="2"/>
  <c r="J11" i="5"/>
  <c r="H14" i="2"/>
  <c r="J10" i="5"/>
  <c r="H13" i="2"/>
  <c r="J9" i="5"/>
  <c r="H12" i="2"/>
  <c r="J8" i="5"/>
  <c r="H11" i="2"/>
  <c r="J7" i="5"/>
  <c r="H10" i="2"/>
  <c r="J6" i="5"/>
  <c r="H9" i="2"/>
  <c r="P6" i="5"/>
  <c r="I9" i="3"/>
  <c r="Q6" i="5" s="1"/>
  <c r="P7" i="5"/>
  <c r="I10" i="3"/>
  <c r="Q7" i="5" s="1"/>
  <c r="P8" i="5"/>
  <c r="I11" i="3"/>
  <c r="Q8" i="5" s="1"/>
  <c r="P9" i="5"/>
  <c r="I12" i="3"/>
  <c r="Q9" i="5" s="1"/>
  <c r="P10" i="5"/>
  <c r="I13" i="3"/>
  <c r="Q10" i="5" s="1"/>
  <c r="P11" i="5"/>
  <c r="I14" i="3"/>
  <c r="Q11" i="5" s="1"/>
  <c r="P12" i="5"/>
  <c r="I15" i="3"/>
  <c r="Q12" i="5" s="1"/>
  <c r="P13" i="5"/>
  <c r="I16" i="3"/>
  <c r="Q13" i="5" s="1"/>
  <c r="P14" i="5"/>
  <c r="I17" i="3"/>
  <c r="Q14" i="5" s="1"/>
  <c r="P15" i="5"/>
  <c r="I18" i="3"/>
  <c r="Q15" i="5" s="1"/>
  <c r="P16" i="5"/>
  <c r="I19" i="3"/>
  <c r="Q16" i="5" s="1"/>
  <c r="P17" i="5"/>
  <c r="I20" i="3"/>
  <c r="Q17" i="5" s="1"/>
  <c r="P18" i="5"/>
  <c r="I21" i="3"/>
  <c r="Q18" i="5" s="1"/>
  <c r="P19" i="5"/>
  <c r="I22" i="3"/>
  <c r="Q19" i="5" s="1"/>
  <c r="P20" i="5"/>
  <c r="I23" i="3"/>
  <c r="Q20" i="5" s="1"/>
  <c r="P21" i="5"/>
  <c r="I24" i="3"/>
  <c r="Q21" i="5" s="1"/>
  <c r="P5" i="5"/>
  <c r="H25" i="3"/>
  <c r="I8" i="3"/>
  <c r="U19" i="5"/>
  <c r="AE19" i="5"/>
  <c r="U21" i="5"/>
  <c r="AE21" i="5"/>
  <c r="U20" i="5"/>
  <c r="AE20" i="5"/>
  <c r="G6" i="5"/>
  <c r="G7" i="5"/>
  <c r="G8" i="5"/>
  <c r="AD8" i="5" s="1"/>
  <c r="G9" i="5"/>
  <c r="G10" i="5"/>
  <c r="G11" i="5"/>
  <c r="G12" i="5"/>
  <c r="AD12" i="5" s="1"/>
  <c r="G13" i="5"/>
  <c r="AD13" i="5" s="1"/>
  <c r="G14" i="5"/>
  <c r="AD14" i="5" s="1"/>
  <c r="G15" i="5"/>
  <c r="G16" i="5"/>
  <c r="G17" i="5"/>
  <c r="AD17" i="5" s="1"/>
  <c r="G18" i="5"/>
  <c r="AD18" i="5" s="1"/>
  <c r="G19" i="5"/>
  <c r="G20" i="5"/>
  <c r="G21" i="5"/>
  <c r="AD5" i="5"/>
  <c r="F6" i="5"/>
  <c r="F7" i="5"/>
  <c r="F8" i="5"/>
  <c r="F9" i="5"/>
  <c r="F10" i="5"/>
  <c r="F11" i="5"/>
  <c r="F12" i="5"/>
  <c r="F13" i="5"/>
  <c r="F14" i="5"/>
  <c r="F15" i="5"/>
  <c r="F16" i="5"/>
  <c r="F17" i="5"/>
  <c r="F18" i="5"/>
  <c r="F19" i="5"/>
  <c r="F20" i="5"/>
  <c r="F21" i="5"/>
  <c r="F5" i="5"/>
  <c r="D6" i="5"/>
  <c r="E6" i="5"/>
  <c r="D7" i="5"/>
  <c r="E7" i="5"/>
  <c r="D8" i="5"/>
  <c r="E8" i="5"/>
  <c r="D9" i="5"/>
  <c r="E9" i="5"/>
  <c r="D10" i="5"/>
  <c r="E10" i="5"/>
  <c r="D11" i="5"/>
  <c r="E11" i="5"/>
  <c r="D12" i="5"/>
  <c r="E12" i="5"/>
  <c r="D13" i="5"/>
  <c r="E13" i="5"/>
  <c r="D14" i="5"/>
  <c r="E14" i="5"/>
  <c r="D15" i="5"/>
  <c r="E15" i="5"/>
  <c r="D16" i="5"/>
  <c r="E16" i="5"/>
  <c r="D17" i="5"/>
  <c r="E17" i="5"/>
  <c r="D18" i="5"/>
  <c r="E18" i="5"/>
  <c r="D19" i="5"/>
  <c r="E19" i="5"/>
  <c r="D20" i="5"/>
  <c r="E20" i="5"/>
  <c r="D21" i="5"/>
  <c r="E21" i="5"/>
  <c r="E5" i="5"/>
  <c r="D5" i="5"/>
  <c r="B6" i="5"/>
  <c r="C6" i="5"/>
  <c r="B7" i="5"/>
  <c r="C7" i="5"/>
  <c r="B8" i="5"/>
  <c r="C8" i="5"/>
  <c r="B9" i="5"/>
  <c r="C9" i="5"/>
  <c r="B10" i="5"/>
  <c r="C10" i="5"/>
  <c r="B11" i="5"/>
  <c r="C11" i="5"/>
  <c r="B12" i="5"/>
  <c r="C12" i="5"/>
  <c r="B13" i="5"/>
  <c r="C13" i="5"/>
  <c r="B14" i="5"/>
  <c r="C14" i="5"/>
  <c r="B15" i="5"/>
  <c r="C15" i="5"/>
  <c r="B16" i="5"/>
  <c r="C16" i="5"/>
  <c r="B17" i="5"/>
  <c r="C17" i="5"/>
  <c r="B18" i="5"/>
  <c r="C18" i="5"/>
  <c r="B19" i="5"/>
  <c r="C19" i="5"/>
  <c r="B20" i="5"/>
  <c r="C20" i="5"/>
  <c r="B21" i="5"/>
  <c r="C21" i="5"/>
  <c r="B5" i="5"/>
  <c r="C5" i="5"/>
  <c r="A21" i="5"/>
  <c r="A15" i="5"/>
  <c r="A16" i="5"/>
  <c r="A17" i="5"/>
  <c r="A18" i="5"/>
  <c r="A19" i="5"/>
  <c r="A20" i="5"/>
  <c r="A6" i="5"/>
  <c r="A7" i="5"/>
  <c r="A8" i="5"/>
  <c r="A9" i="5"/>
  <c r="A10" i="5"/>
  <c r="A11" i="5"/>
  <c r="A12" i="5"/>
  <c r="A13" i="5"/>
  <c r="A14" i="5"/>
  <c r="A5" i="5"/>
  <c r="G25" i="1"/>
  <c r="H9" i="1"/>
  <c r="H10" i="1"/>
  <c r="H11" i="1"/>
  <c r="H12" i="1"/>
  <c r="H13" i="1"/>
  <c r="H14" i="1"/>
  <c r="H15" i="1"/>
  <c r="H16" i="1"/>
  <c r="H17" i="1"/>
  <c r="H18" i="1"/>
  <c r="H19" i="1"/>
  <c r="H20" i="1"/>
  <c r="H21" i="1"/>
  <c r="H22" i="1"/>
  <c r="H23" i="1"/>
  <c r="H24" i="1"/>
  <c r="H8" i="1"/>
  <c r="H5" i="5" l="1"/>
  <c r="H25" i="1"/>
  <c r="I8" i="1"/>
  <c r="H21" i="5"/>
  <c r="I24" i="1"/>
  <c r="I21" i="5" s="1"/>
  <c r="H20" i="5"/>
  <c r="I23" i="1"/>
  <c r="I20" i="5" s="1"/>
  <c r="H19" i="5"/>
  <c r="I22" i="1"/>
  <c r="I19" i="5" s="1"/>
  <c r="H18" i="5"/>
  <c r="I21" i="1"/>
  <c r="I18" i="5" s="1"/>
  <c r="H17" i="5"/>
  <c r="I20" i="1"/>
  <c r="I17" i="5" s="1"/>
  <c r="H16" i="5"/>
  <c r="I19" i="1"/>
  <c r="I16" i="5" s="1"/>
  <c r="H15" i="5"/>
  <c r="I18" i="1"/>
  <c r="I15" i="5" s="1"/>
  <c r="H14" i="5"/>
  <c r="I17" i="1"/>
  <c r="I14" i="5" s="1"/>
  <c r="H13" i="5"/>
  <c r="I16" i="1"/>
  <c r="I13" i="5" s="1"/>
  <c r="H12" i="5"/>
  <c r="I15" i="1"/>
  <c r="I12" i="5" s="1"/>
  <c r="H11" i="5"/>
  <c r="I14" i="1"/>
  <c r="I11" i="5" s="1"/>
  <c r="H10" i="5"/>
  <c r="I13" i="1"/>
  <c r="I10" i="5" s="1"/>
  <c r="H9" i="5"/>
  <c r="I12" i="1"/>
  <c r="I9" i="5" s="1"/>
  <c r="H8" i="5"/>
  <c r="I11" i="1"/>
  <c r="I8" i="5" s="1"/>
  <c r="H7" i="5"/>
  <c r="I10" i="1"/>
  <c r="I7" i="5" s="1"/>
  <c r="H6" i="5"/>
  <c r="I9" i="1"/>
  <c r="I6" i="5" s="1"/>
  <c r="Q5" i="5"/>
  <c r="I25" i="3"/>
  <c r="L6" i="5"/>
  <c r="I9" i="2"/>
  <c r="M6" i="5" s="1"/>
  <c r="L7" i="5"/>
  <c r="I10" i="2"/>
  <c r="M7" i="5" s="1"/>
  <c r="L8" i="5"/>
  <c r="I11" i="2"/>
  <c r="M8" i="5" s="1"/>
  <c r="L9" i="5"/>
  <c r="I12" i="2"/>
  <c r="M9" i="5" s="1"/>
  <c r="L10" i="5"/>
  <c r="I13" i="2"/>
  <c r="M10" i="5" s="1"/>
  <c r="L11" i="5"/>
  <c r="I14" i="2"/>
  <c r="M11" i="5" s="1"/>
  <c r="L12" i="5"/>
  <c r="I15" i="2"/>
  <c r="M12" i="5" s="1"/>
  <c r="L13" i="5"/>
  <c r="I16" i="2"/>
  <c r="M13" i="5" s="1"/>
  <c r="L14" i="5"/>
  <c r="I17" i="2"/>
  <c r="M14" i="5" s="1"/>
  <c r="L15" i="5"/>
  <c r="I18" i="2"/>
  <c r="M15" i="5" s="1"/>
  <c r="L16" i="5"/>
  <c r="I19" i="2"/>
  <c r="M16" i="5" s="1"/>
  <c r="L17" i="5"/>
  <c r="I20" i="2"/>
  <c r="M17" i="5" s="1"/>
  <c r="L18" i="5"/>
  <c r="I21" i="2"/>
  <c r="M18" i="5" s="1"/>
  <c r="L19" i="5"/>
  <c r="I22" i="2"/>
  <c r="M19" i="5" s="1"/>
  <c r="L20" i="5"/>
  <c r="I23" i="2"/>
  <c r="M20" i="5" s="1"/>
  <c r="L21" i="5"/>
  <c r="I24" i="2"/>
  <c r="M21" i="5" s="1"/>
  <c r="L5" i="5"/>
  <c r="I8" i="2"/>
  <c r="M5" i="5" s="1"/>
  <c r="Y5" i="5"/>
  <c r="U5" i="5"/>
  <c r="Z5" i="5"/>
  <c r="Z18" i="5"/>
  <c r="U18" i="5"/>
  <c r="Y18" i="5"/>
  <c r="X18" i="5"/>
  <c r="X20" i="5"/>
  <c r="Y20" i="5"/>
  <c r="Z20" i="5"/>
  <c r="X16" i="5"/>
  <c r="Y16" i="5"/>
  <c r="Z16" i="5"/>
  <c r="X12" i="5"/>
  <c r="Y12" i="5"/>
  <c r="Z12" i="5"/>
  <c r="X8" i="5"/>
  <c r="Y8" i="5"/>
  <c r="Z8" i="5"/>
  <c r="U8" i="5"/>
  <c r="Z14" i="5"/>
  <c r="Y14" i="5"/>
  <c r="X14" i="5"/>
  <c r="U10" i="5"/>
  <c r="V10" i="5" s="1"/>
  <c r="Z10" i="5"/>
  <c r="Y10" i="5"/>
  <c r="X10" i="5"/>
  <c r="Z6" i="5"/>
  <c r="Y6" i="5"/>
  <c r="X6" i="5"/>
  <c r="Y21" i="5"/>
  <c r="Z21" i="5"/>
  <c r="X21" i="5"/>
  <c r="Y17" i="5"/>
  <c r="Z17" i="5"/>
  <c r="X17" i="5"/>
  <c r="Y13" i="5"/>
  <c r="U13" i="5"/>
  <c r="Z13" i="5"/>
  <c r="X13" i="5"/>
  <c r="Y9" i="5"/>
  <c r="X9" i="5"/>
  <c r="U9" i="5"/>
  <c r="Z9" i="5"/>
  <c r="X19" i="5"/>
  <c r="Y19" i="5"/>
  <c r="Z19" i="5"/>
  <c r="Z15" i="5"/>
  <c r="X15" i="5"/>
  <c r="Y15" i="5"/>
  <c r="U11" i="5"/>
  <c r="X11" i="5"/>
  <c r="Y11" i="5"/>
  <c r="Z11" i="5"/>
  <c r="X7" i="5"/>
  <c r="U7" i="5"/>
  <c r="Y7" i="5"/>
  <c r="Z7" i="5"/>
  <c r="I25" i="2"/>
  <c r="H25" i="2"/>
  <c r="U15" i="5" l="1"/>
  <c r="AE15" i="5"/>
  <c r="U17" i="5"/>
  <c r="AE17" i="5"/>
  <c r="U6" i="5"/>
  <c r="AE6" i="5"/>
  <c r="U14" i="5"/>
  <c r="AE14" i="5"/>
  <c r="U12" i="5"/>
  <c r="AE12" i="5"/>
  <c r="U16" i="5"/>
  <c r="AE16" i="5"/>
  <c r="AC18" i="5"/>
  <c r="W21" i="5"/>
  <c r="V21" i="5"/>
  <c r="V20" i="5"/>
  <c r="W20" i="5"/>
  <c r="V19" i="5"/>
  <c r="W19" i="5"/>
  <c r="W6" i="5"/>
  <c r="W12" i="5"/>
  <c r="I5" i="5"/>
  <c r="I25" i="1"/>
  <c r="T5" i="5"/>
  <c r="AE9" i="5"/>
  <c r="AE8" i="5"/>
  <c r="AE13" i="5"/>
  <c r="AE10" i="5"/>
  <c r="AE11" i="5"/>
  <c r="AE7" i="5"/>
  <c r="AE18" i="5"/>
  <c r="AC15" i="5"/>
  <c r="AC9" i="5"/>
  <c r="AC11" i="5"/>
  <c r="AC19" i="5"/>
  <c r="AC10" i="5"/>
  <c r="AC14" i="5"/>
  <c r="AA14" i="5"/>
  <c r="AB14" i="5"/>
  <c r="AB12" i="5"/>
  <c r="AA12" i="5"/>
  <c r="AA18" i="5"/>
  <c r="AB18" i="5"/>
  <c r="AC7" i="5"/>
  <c r="AC13" i="5"/>
  <c r="AA6" i="5"/>
  <c r="AB6" i="5"/>
  <c r="AA7" i="5"/>
  <c r="AB7" i="5"/>
  <c r="AA11" i="5"/>
  <c r="AB11" i="5"/>
  <c r="AB19" i="5"/>
  <c r="AA19" i="5"/>
  <c r="AB21" i="5"/>
  <c r="AA21" i="5"/>
  <c r="AC6" i="5"/>
  <c r="AC12" i="5"/>
  <c r="AC20" i="5"/>
  <c r="AA10" i="5"/>
  <c r="AB10" i="5"/>
  <c r="AB8" i="5"/>
  <c r="AA8" i="5"/>
  <c r="AB16" i="5"/>
  <c r="AA16" i="5"/>
  <c r="AA15" i="5"/>
  <c r="AB15" i="5"/>
  <c r="AC17" i="5"/>
  <c r="AC21" i="5"/>
  <c r="AB5" i="5"/>
  <c r="AA5" i="5"/>
  <c r="AA9" i="5"/>
  <c r="AB9" i="5"/>
  <c r="AA13" i="5"/>
  <c r="AB13" i="5"/>
  <c r="AA17" i="5"/>
  <c r="AB17" i="5"/>
  <c r="AC8" i="5"/>
  <c r="AC16" i="5"/>
  <c r="AA20" i="5"/>
  <c r="AB20" i="5"/>
  <c r="AC5" i="5"/>
  <c r="AE5" i="5"/>
  <c r="W5" i="5" l="1"/>
  <c r="V5" i="5"/>
  <c r="W18" i="5"/>
  <c r="V18" i="5"/>
  <c r="V17" i="5"/>
  <c r="W17" i="5"/>
  <c r="V16" i="5"/>
  <c r="W16" i="5"/>
  <c r="V15" i="5"/>
  <c r="W15" i="5"/>
  <c r="V14" i="5"/>
  <c r="W14" i="5"/>
  <c r="V13" i="5"/>
  <c r="W13" i="5"/>
  <c r="W11" i="5"/>
  <c r="V11" i="5"/>
  <c r="V9" i="5"/>
  <c r="V8" i="5"/>
  <c r="W8" i="5"/>
  <c r="W7" i="5"/>
  <c r="V7" i="5"/>
  <c r="V12" i="5"/>
  <c r="V6" i="5"/>
</calcChain>
</file>

<file path=xl/sharedStrings.xml><?xml version="1.0" encoding="utf-8"?>
<sst xmlns="http://schemas.openxmlformats.org/spreadsheetml/2006/main" count="183" uniqueCount="93">
  <si>
    <t>TARIFA DE IVA</t>
  </si>
  <si>
    <t>TOTAL</t>
  </si>
  <si>
    <t>PROMEDIO</t>
  </si>
  <si>
    <t>MEDIANA</t>
  </si>
  <si>
    <t>DESVIACION ESTÁNDAR</t>
  </si>
  <si>
    <t>VALOR MINIMO ACEPTADO</t>
  </si>
  <si>
    <t>VALOR MAXIMO ACEPTADO</t>
  </si>
  <si>
    <t>COEFICIENTE DE DESVIACION INICAL</t>
  </si>
  <si>
    <t>DESVIACION ESTÁNDAR PROMEDIO PODADO</t>
  </si>
  <si>
    <t>COEFICIENTE DE DESVIACION FINAL</t>
  </si>
  <si>
    <t>VALOR UNITARIO SIN IVA</t>
  </si>
  <si>
    <t>ITEM</t>
  </si>
  <si>
    <t>DESCRIPCIÓN</t>
  </si>
  <si>
    <t>UNIDAD DE MEDIDA</t>
  </si>
  <si>
    <t>PROMEDIO ESTUDIO DE MERCADO- SIN IVA</t>
  </si>
  <si>
    <t>PROMEDIO DE MERCADO CON IVA</t>
  </si>
  <si>
    <t>VALOR PRESUPUESTO OFICIAL TOTAL CON IVA (PRECIO TECHO)</t>
  </si>
  <si>
    <t>DATOS DEL PROVEDOR</t>
  </si>
  <si>
    <t>EMPRESA</t>
  </si>
  <si>
    <t>NIT</t>
  </si>
  <si>
    <t>NOMBRE</t>
  </si>
  <si>
    <t>FECHA EN QUE REMITE LA COTIZACIÓN</t>
  </si>
  <si>
    <t>Correo Electronico</t>
  </si>
  <si>
    <t>CIUDAD</t>
  </si>
  <si>
    <t>DIRECCION</t>
  </si>
  <si>
    <t>TELEFONO</t>
  </si>
  <si>
    <t>PRODUCTO</t>
  </si>
  <si>
    <t>DESCRIPCION</t>
  </si>
  <si>
    <t>CANTIDAD</t>
  </si>
  <si>
    <t>TARIFA IVA</t>
  </si>
  <si>
    <t>PRECIO UNITARIO ANTES  DE IVA</t>
  </si>
  <si>
    <t>PRECIO UNITARIO CON IVA INCLUIDO</t>
  </si>
  <si>
    <r>
      <t>COTIZACIÓN PARA EL OBJETO:
 "</t>
    </r>
    <r>
      <rPr>
        <b/>
        <i/>
        <sz val="11"/>
        <rFont val="Garamond"/>
        <family val="1"/>
      </rPr>
      <t>Incluya el objeto del presente proceso”</t>
    </r>
  </si>
  <si>
    <t>PRECIO TOTAL CON IVA INCLUIDO</t>
  </si>
  <si>
    <t>A</t>
  </si>
  <si>
    <t>ESTUDIO DE MERCADO</t>
  </si>
  <si>
    <t>Incluya el objeto del presente proceso</t>
  </si>
  <si>
    <t>C</t>
  </si>
  <si>
    <t>B</t>
  </si>
  <si>
    <t>VALOR TOTAL IVA INCLUIDO</t>
  </si>
  <si>
    <t>ANÁLISIS DE MERCADO</t>
  </si>
  <si>
    <t>BIOCONTACTO AMBIENTAL</t>
  </si>
  <si>
    <t>901170593-2</t>
  </si>
  <si>
    <t>biocontactoambiental@gmail.com</t>
  </si>
  <si>
    <t>C1-002</t>
  </si>
  <si>
    <t>Compra de Extintor debe contener polvo químico seco clase ABC (multipropósito) y nitrógeno presurizado. Debe tener una capacidad de 10 libras. Con manómetro, válvula y manguera. Debidamente cargado e instalado. Alcance de descarga 3 a 6 metros. Con pintura electrostática. Debe incluir aviso y soporte de pared. Dar cumplimiento a las normas técnicas Colombianas NTC 652, NTC 1916, NTC 2885</t>
  </si>
  <si>
    <t>C1-003</t>
  </si>
  <si>
    <t xml:space="preserve">Compra Extintor debe contener polvo químico seco clase ABC (multipropósito) y nitrógeno presurizado. Debe tener una capacidad de 20 libras.
Con manómetro, válvula y manguera. Debidamente cargado e instalado. Alcance de descarga 3 a 6 metros. Con pintura electrostática.  El Extintor debe tener la fecha en la que se realizó la prueba hidrostática y debe estar marcado en el galápago con la serie, el mes y el
año de fabricación. Dar cumplimiento a las normas NTC 652, NTC 1916, NTC 2885
</t>
  </si>
  <si>
    <t>C1-004</t>
  </si>
  <si>
    <t xml:space="preserve">Compra Extintor debe contener polvo químico seco clase ABC (multipropósito) y nitrógeno presurizado. Debe tener una capacidad de 30 libras. Con manómetro, válvula y manguera. Debidamente cargado e instalado. Alcance de descarga 3 a 6 metros. Con pintura electrostática. Debe incluir calcomania, aviso y soporte de pared y dar cumplimiento a las NTC 625; NTC 1916,NTC 2885 
</t>
  </si>
  <si>
    <t>C1-014</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</si>
  <si>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10 libras.  El Extintor debe tener la fecha en la que se realizó la prueba hidrostática y debe estar marcado en el galápago con la serie, el mes y el año de fabricación. También debe contener Calcomanía, aviso y soporte de pared y cumplir con  NTC 2362, NTC 1916, NTC 2885 
</t>
  </si>
  <si>
    <t>C1-016</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</si>
  <si>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20 libras. El Extintor debe tener la fecha en la que se realizó la prueba hidrostática y debe estar marcado en el galápago con la serie, el mes y el año de fabricación. Debe contener Calcomanía,  aviso y soporte de pared y dar cumplimiento a las normas técnicas Colombianas NTC 2362, NTC 1916, NTC 2885 
</t>
  </si>
  <si>
    <t>C1-037</t>
  </si>
  <si>
    <t xml:space="preserve">Mantenimiento preventivo de extintores / unidad, en donde se debe realizará la  verificación completa del Extintor. Está destinado a proporcionar la máxima seguridad de que el Extintor funcionará efectiva y seguramente, revela si se requiere una prueba hidrostática o mantenimiento correctivo. Debe dar cumplimiento a las normas técnicas Colombianas NTC 1461, NTC 2885. </t>
  </si>
  <si>
    <t>C1-038</t>
  </si>
  <si>
    <t xml:space="preserve">Recarga de extintor polvo químico seco clase abc portátil de 5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</si>
  <si>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C1-039</t>
  </si>
  <si>
    <t xml:space="preserve">Recarga de extintor polvo químico seco clase abc portátil de 10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</si>
  <si>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C1-040</t>
  </si>
  <si>
    <t xml:space="preserve">Recarga de extintor polvo químico seco clase abc portátil de 20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</si>
  <si>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C1-043</t>
  </si>
  <si>
    <t xml:space="preserve">Recarga de extintor polvo químico seco clase abc rodante de 150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</si>
  <si>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C1-051</t>
  </si>
  <si>
    <t xml:space="preserve">Recarga de extintor de extintor de co2 de 10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</si>
  <si>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C1-071</t>
  </si>
  <si>
    <t>Mantenimiento correctivo - pasador de seguridad / unidad, en donde se repara o cambia el repuestos que necesite el Extintor. Debe Incluir las normas técnicas Colombianas NTC 1461, NTC 2885.</t>
  </si>
  <si>
    <t>C1-084</t>
  </si>
  <si>
    <t>Reposición de maguera extintor polvo químico seco clase abc de 5 a 30 libras</t>
  </si>
  <si>
    <t>C1-033</t>
  </si>
  <si>
    <t xml:space="preserve">Aviso o señalización del extintor. La señalización debe ser de fondo blanco letras rojas en mayuscula con la palabra EXTINTOR, tipo de extintor, tipos de fuego en los se puede utilizar, instrucciones de manejo y una flecha hacia abajo indicando al extintor, debe incluir sistema Braille y cumplir con las normas técnicas Colombianas NTC 1461, NTC 2885 </t>
  </si>
  <si>
    <t>C1-034</t>
  </si>
  <si>
    <t>Soporte de piso tipo pedestal para extintor 10lb / unidad. Es el Soporte metalico tipo pedestal disponible para Extintores de 10 libras, debe estar pintado con pintura electrostatica blanca y las terminaciones deben ser en caucho. Debe tener el soporte para pegar el aviso del Extintor. Debe cumplir con las normas técnicas Colombianas NTC 1461, NTC 2885.</t>
  </si>
  <si>
    <t>C1-035</t>
  </si>
  <si>
    <t>Soporte de piso tipo pedestal para extintor 20lb / unidad. Es el Soporte metalico tipo pedestal disponible para Extintores de 20 libras, debe estar pintado con pintura electrostatica blanca y las terminaciones deben ser en caucho. Debe tener el soporte para pegar el aviso del Extintor. Debe cumplir con las normas técnicas Colombianas NTC 1461, NTC 2885.</t>
  </si>
  <si>
    <t>C1-036</t>
  </si>
  <si>
    <t>Soporte de piso tipo pedestal para extintor 30lb / unidad. Es el Soporte metalico tipo pedestal disponible para Extintores de 30 libras, debe estar pintado con pintura electrostatica blanca y las terminaciones deben ser en caucho. Debe tener el soporte para pegar el aviso del Extintor. Debe cumplir con las normas técnicas Colombianas NTC 1461, NTC 2885.</t>
  </si>
  <si>
    <t>UN</t>
  </si>
  <si>
    <t>VALOR UNITARIO CON IVA</t>
  </si>
  <si>
    <t>INNOVA SECURITY SAS</t>
  </si>
  <si>
    <t>900.904.174-8</t>
  </si>
  <si>
    <t>Amandaa.innova@gmail.com</t>
  </si>
  <si>
    <t>311 477 2552  - 319 466 3000</t>
  </si>
  <si>
    <t xml:space="preserve">ASIEXTINTORES S.A.S. </t>
  </si>
  <si>
    <t>900.051.394-1</t>
  </si>
  <si>
    <t>mdelrhh@gmail.com</t>
  </si>
  <si>
    <t>COMPARACIÓN PLATAFORMAS</t>
  </si>
  <si>
    <t>iten 7</t>
  </si>
  <si>
    <t>item 11</t>
  </si>
  <si>
    <t>ITEM 5</t>
  </si>
  <si>
    <t>RELACION DE EMPRESAS</t>
  </si>
  <si>
    <t>VALOR: DIECINUEVE MILLONES DOSCIENTOS OCHENTA Y UN MIL CIENTO DIECISÉIS PESOS M/TE. ($19.281.116),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</si>
</sst>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4" formatCode="_-&quot;$&quot;\ * #,##0.00_-;\-&quot;$&quot;\ * #,##0.00_-;_-&quot;$&quot;\ * &quot;-&quot;??_-;_-@_-"/>
    <numFmt numFmtId="43" formatCode="_-* #,##0.00_-;\-* #,##0.00_-;_-* &quot;-&quot;??_-;_-@_-"/>
    <numFmt numFmtId="164" formatCode="&quot;$&quot;\ #,##0"/>
    <numFmt numFmtId="165" formatCode="&quot;$&quot;\ #,##0.00"/>
    <numFmt numFmtId="166" formatCode="_(* #,##0.00_);_(* \(#,##0.00\);_(* &quot;-&quot;??_);_(@_)"/>
  </numFmts>
  <fonts count="31" x14ac:knownFonts="1">
    <font>
      <sz val="10"/>
      <color rgb="FF000000"/>
      <name val="Times New Roman"/>
      <charset val="204"/>
    </font>
    <font>
      <sz val="11"/>
      <color theme="1"/>
      <name val="Calibri"/>
      <family val="2"/>
      <scheme val="minor"/>
    </font>
    <font>
      <sz val="11"/>
      <color theme="1"/>
      <name val="Calibri"/>
      <family val="2"/>
      <scheme val="minor"/>
    </font>
    <font>
      <sz val="10"/>
      <color rgb="FF000000"/>
      <name val="Times New Roman"/>
      <family val="1"/>
    </font>
    <font>
      <sz val="10"/>
      <color rgb="FF000000"/>
      <name val="Times New Roman"/>
      <family val="1"/>
    </font>
    <font>
      <sz val="10"/>
      <color theme="1"/>
      <name val="Garamond"/>
      <family val="1"/>
    </font>
    <font>
      <sz val="11"/>
      <color theme="1"/>
      <name val="century gothic"/>
      <family val="2"/>
    </font>
    <font>
      <sz val="10"/>
      <name val="Arial"/>
      <family val="2"/>
    </font>
    <font>
      <sz val="10"/>
      <name val="Garamond"/>
      <family val="1"/>
    </font>
    <font>
      <sz val="10"/>
      <color rgb="FF000000"/>
      <name val="Garamond"/>
      <family val="1"/>
    </font>
    <font>
      <sz val="11"/>
      <name val="Garamond"/>
      <family val="1"/>
    </font>
    <font>
      <b/>
      <i/>
      <sz val="8"/>
      <color rgb="FF000000"/>
      <name val="Garamond"/>
      <family val="1"/>
    </font>
    <font>
      <b/>
      <sz val="10"/>
      <color rgb="FF000000"/>
      <name val="Garamond"/>
      <family val="1"/>
    </font>
    <font>
      <b/>
      <i/>
      <sz val="10"/>
      <name val="Garamond"/>
      <family val="1"/>
    </font>
    <font>
      <b/>
      <i/>
      <sz val="9"/>
      <color rgb="FF000000"/>
      <name val="Garamond"/>
      <family val="1"/>
    </font>
    <font>
      <b/>
      <sz val="6"/>
      <name val="Garamond"/>
      <family val="1"/>
    </font>
    <font>
      <sz val="10"/>
      <color rgb="FFFF0000"/>
      <name val="Garamond"/>
      <family val="1"/>
    </font>
    <font>
      <b/>
      <sz val="10"/>
      <name val="Garamond"/>
      <family val="1"/>
    </font>
    <font>
      <sz val="11"/>
      <color rgb="FF000000"/>
      <name val="Garamond"/>
      <family val="1"/>
    </font>
    <font>
      <sz val="11"/>
      <color indexed="8"/>
      <name val="Calibri"/>
      <family val="2"/>
    </font>
    <font>
      <u/>
      <sz val="10"/>
      <color theme="10"/>
      <name val="Times New Roman"/>
      <family val="1"/>
    </font>
    <font>
      <b/>
      <sz val="11"/>
      <name val="Garamond"/>
      <family val="1"/>
    </font>
    <font>
      <b/>
      <i/>
      <sz val="11"/>
      <name val="Garamond"/>
      <family val="1"/>
    </font>
    <font>
      <sz val="8"/>
      <name val="Times New Roman"/>
      <family val="1"/>
    </font>
    <font>
      <b/>
      <sz val="10"/>
      <color theme="0" tint="-0.499984740745262"/>
      <name val="Garamond"/>
      <family val="1"/>
    </font>
    <font>
      <sz val="12"/>
      <color rgb="FF000000"/>
      <name val="Garamond"/>
      <family val="1"/>
    </font>
    <font>
      <sz val="12"/>
      <name val="Garamond"/>
      <family val="1"/>
    </font>
    <font>
      <sz val="12"/>
      <color rgb="FF000000"/>
      <name val="Garamond"/>
      <family val="1"/>
    </font>
    <font>
      <sz val="12"/>
      <color theme="1"/>
      <name val="Garamond"/>
      <family val="1"/>
    </font>
    <font>
      <sz val="12"/>
      <color theme="1"/>
      <name val="Garamond"/>
      <family val="1"/>
    </font>
    <font>
      <sz val="6"/>
      <name val="Garamond"/>
      <family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bottom style="thin">
        <color rgb="FF000000"/>
      </bottom>
      <diagonal/>
    </border>
    <border>
      <left style="medium">
        <color indexed="64"/>
      </left>
      <right/>
      <top style="thin">
        <color rgb="FF000000"/>
      </top>
      <bottom style="thin">
        <color rgb="FF000000"/>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1">
    <xf numFmtId="0" fontId="0" fillId="0" borderId="0"/>
    <xf numFmtId="9" fontId="3" fillId="0" borderId="0" applyFont="0" applyFill="0" applyBorder="0" applyAlignment="0" applyProtection="0"/>
    <xf numFmtId="44" fontId="4" fillId="0" borderId="0" applyFont="0" applyFill="0" applyBorder="0" applyAlignment="0" applyProtection="0"/>
    <xf numFmtId="0" fontId="2" fillId="0" borderId="0"/>
    <xf numFmtId="44" fontId="2" fillId="0" borderId="0" applyFont="0" applyFill="0" applyBorder="0" applyAlignment="0" applyProtection="0"/>
    <xf numFmtId="0" fontId="6" fillId="0" borderId="0"/>
    <xf numFmtId="0" fontId="7" fillId="0" borderId="0"/>
    <xf numFmtId="44" fontId="2" fillId="0" borderId="0" applyFont="0" applyFill="0" applyBorder="0" applyAlignment="0" applyProtection="0"/>
    <xf numFmtId="41"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9" fillId="0" borderId="0" applyNumberFormat="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cellStyleXfs>
  <cellXfs count="126">
    <xf numFmtId="0" fontId="0" fillId="0" borderId="0" xfId="0" applyAlignment="1">
      <alignment horizontal="left" vertical="top"/>
    </xf>
    <xf numFmtId="0" fontId="5" fillId="0" borderId="4" xfId="3" applyFont="1" applyBorder="1" applyAlignment="1">
      <alignment horizontal="center" vertical="center"/>
    </xf>
    <xf numFmtId="0" fontId="9" fillId="2" borderId="0" xfId="0" applyFont="1" applyFill="1" applyAlignment="1">
      <alignment horizontal="left" vertical="center"/>
    </xf>
    <xf numFmtId="0" fontId="11" fillId="2" borderId="0" xfId="0" applyFont="1" applyFill="1" applyAlignment="1">
      <alignment horizontal="left" vertical="center"/>
    </xf>
    <xf numFmtId="164" fontId="9" fillId="2" borderId="0" xfId="0" applyNumberFormat="1" applyFont="1" applyFill="1" applyAlignment="1">
      <alignment horizontal="left" vertical="center"/>
    </xf>
    <xf numFmtId="0" fontId="9" fillId="2" borderId="0" xfId="0" applyFont="1" applyFill="1" applyAlignment="1">
      <alignment horizontal="center" vertical="center"/>
    </xf>
    <xf numFmtId="164" fontId="9" fillId="2" borderId="0" xfId="0" applyNumberFormat="1" applyFont="1" applyFill="1" applyAlignment="1">
      <alignment horizontal="center" vertical="center"/>
    </xf>
    <xf numFmtId="0" fontId="12" fillId="2" borderId="0" xfId="0" applyFont="1" applyFill="1" applyAlignment="1">
      <alignment horizontal="left" vertical="center"/>
    </xf>
    <xf numFmtId="0" fontId="17" fillId="4" borderId="7"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0" fontId="17" fillId="4" borderId="4" xfId="0" applyFont="1" applyFill="1" applyBorder="1" applyAlignment="1">
      <alignment horizontal="center" vertical="center" wrapText="1"/>
    </xf>
    <xf numFmtId="164" fontId="17" fillId="4" borderId="5" xfId="0" applyNumberFormat="1" applyFont="1" applyFill="1" applyBorder="1" applyAlignment="1">
      <alignment horizontal="center" vertical="center" wrapText="1"/>
    </xf>
    <xf numFmtId="164" fontId="17" fillId="4" borderId="4" xfId="0" applyNumberFormat="1" applyFont="1" applyFill="1" applyBorder="1" applyAlignment="1">
      <alignment horizontal="center" vertical="center" wrapText="1"/>
    </xf>
    <xf numFmtId="165" fontId="11" fillId="2" borderId="0" xfId="0" applyNumberFormat="1" applyFont="1" applyFill="1" applyAlignment="1">
      <alignment horizontal="left" vertical="center"/>
    </xf>
    <xf numFmtId="164" fontId="9" fillId="2" borderId="5" xfId="0" applyNumberFormat="1" applyFont="1" applyFill="1" applyBorder="1" applyAlignment="1">
      <alignment horizontal="center" vertical="center"/>
    </xf>
    <xf numFmtId="165" fontId="9" fillId="2" borderId="5" xfId="0" applyNumberFormat="1" applyFont="1" applyFill="1" applyBorder="1" applyAlignment="1">
      <alignment horizontal="center" vertical="center"/>
    </xf>
    <xf numFmtId="9" fontId="9" fillId="2" borderId="5" xfId="1" applyFont="1" applyFill="1" applyBorder="1" applyAlignment="1">
      <alignment horizontal="center" vertical="center"/>
    </xf>
    <xf numFmtId="165" fontId="9" fillId="2" borderId="0" xfId="0" applyNumberFormat="1" applyFont="1" applyFill="1" applyAlignment="1">
      <alignment horizontal="left" vertical="center"/>
    </xf>
    <xf numFmtId="164" fontId="9" fillId="5" borderId="5" xfId="0" applyNumberFormat="1" applyFont="1" applyFill="1" applyBorder="1" applyAlignment="1">
      <alignment horizontal="center" vertical="center"/>
    </xf>
    <xf numFmtId="0" fontId="13" fillId="3" borderId="4" xfId="0" applyFont="1" applyFill="1" applyBorder="1" applyAlignment="1">
      <alignment horizontal="center" vertical="center" wrapText="1"/>
    </xf>
    <xf numFmtId="0" fontId="9" fillId="0" borderId="0" xfId="0" applyFont="1" applyAlignment="1">
      <alignment vertical="center"/>
    </xf>
    <xf numFmtId="0" fontId="9" fillId="0" borderId="0" xfId="0" applyFont="1" applyAlignment="1">
      <alignment vertical="center" wrapText="1"/>
    </xf>
    <xf numFmtId="0" fontId="21" fillId="3" borderId="4" xfId="0" applyFont="1" applyFill="1" applyBorder="1" applyAlignment="1">
      <alignment horizontal="center" vertical="center" wrapText="1"/>
    </xf>
    <xf numFmtId="0" fontId="10" fillId="0" borderId="4" xfId="0" applyFont="1" applyBorder="1" applyAlignment="1">
      <alignment horizontal="center" vertical="center" wrapText="1"/>
    </xf>
    <xf numFmtId="9" fontId="8" fillId="0" borderId="4" xfId="2" applyNumberFormat="1" applyFont="1" applyBorder="1" applyAlignment="1">
      <alignment horizontal="center" vertical="center"/>
    </xf>
    <xf numFmtId="165" fontId="8" fillId="0" borderId="4" xfId="0" applyNumberFormat="1" applyFont="1" applyBorder="1" applyAlignment="1">
      <alignment vertical="center"/>
    </xf>
    <xf numFmtId="0" fontId="8" fillId="0" borderId="4" xfId="0" applyFont="1" applyBorder="1" applyAlignment="1">
      <alignment horizontal="center" vertical="center" wrapText="1"/>
    </xf>
    <xf numFmtId="165" fontId="10" fillId="4" borderId="4" xfId="0" applyNumberFormat="1" applyFont="1" applyFill="1" applyBorder="1" applyAlignment="1">
      <alignment vertical="center" wrapText="1"/>
    </xf>
    <xf numFmtId="165" fontId="10" fillId="4" borderId="4" xfId="0" applyNumberFormat="1" applyFont="1" applyFill="1" applyBorder="1" applyAlignment="1">
      <alignment vertical="center"/>
    </xf>
    <xf numFmtId="0" fontId="9" fillId="0" borderId="0" xfId="0" applyFont="1" applyAlignment="1">
      <alignment horizontal="center" vertical="center"/>
    </xf>
    <xf numFmtId="0" fontId="9" fillId="0" borderId="0" xfId="0" applyFont="1" applyAlignment="1">
      <alignment horizontal="center" vertical="center" wrapText="1"/>
    </xf>
    <xf numFmtId="0" fontId="18" fillId="0" borderId="0" xfId="0" applyFont="1" applyAlignment="1">
      <alignment vertical="center"/>
    </xf>
    <xf numFmtId="0" fontId="21" fillId="4" borderId="4" xfId="0" applyFont="1" applyFill="1" applyBorder="1" applyAlignment="1">
      <alignment horizontal="center" vertical="center" wrapText="1"/>
    </xf>
    <xf numFmtId="0" fontId="18" fillId="0" borderId="0" xfId="0" applyFont="1" applyAlignment="1">
      <alignment vertical="center" wrapText="1"/>
    </xf>
    <xf numFmtId="0" fontId="10" fillId="0" borderId="4" xfId="0" applyFont="1" applyBorder="1" applyAlignment="1">
      <alignment vertical="center" wrapText="1"/>
    </xf>
    <xf numFmtId="0" fontId="10" fillId="0" borderId="4" xfId="0" applyFont="1" applyBorder="1" applyAlignment="1">
      <alignment horizontal="right" vertical="center"/>
    </xf>
    <xf numFmtId="14" fontId="10" fillId="0" borderId="4" xfId="0" applyNumberFormat="1" applyFont="1" applyBorder="1" applyAlignment="1">
      <alignment horizontal="center" vertical="center"/>
    </xf>
    <xf numFmtId="0" fontId="10" fillId="0" borderId="4" xfId="0" applyFont="1" applyBorder="1" applyAlignment="1">
      <alignment vertical="center"/>
    </xf>
    <xf numFmtId="9" fontId="8" fillId="2" borderId="2" xfId="1" applyFont="1" applyFill="1" applyBorder="1" applyAlignment="1">
      <alignment horizontal="center" vertical="center" wrapText="1"/>
    </xf>
    <xf numFmtId="164" fontId="8" fillId="2" borderId="2" xfId="2" applyNumberFormat="1" applyFont="1" applyFill="1" applyBorder="1" applyAlignment="1">
      <alignment horizontal="center" vertical="center" wrapText="1"/>
    </xf>
    <xf numFmtId="164" fontId="16" fillId="2" borderId="2" xfId="2" applyNumberFormat="1" applyFont="1" applyFill="1" applyBorder="1" applyAlignment="1">
      <alignment horizontal="center" vertical="center" wrapText="1"/>
    </xf>
    <xf numFmtId="0" fontId="13" fillId="3" borderId="9" xfId="0" applyFont="1" applyFill="1" applyBorder="1" applyAlignment="1">
      <alignment horizontal="center" vertical="center" wrapText="1"/>
    </xf>
    <xf numFmtId="0" fontId="17" fillId="4" borderId="26" xfId="0" applyFont="1" applyFill="1" applyBorder="1" applyAlignment="1">
      <alignment horizontal="center" vertical="center" wrapText="1"/>
    </xf>
    <xf numFmtId="10" fontId="9" fillId="2" borderId="28" xfId="1" applyNumberFormat="1" applyFont="1" applyFill="1" applyBorder="1" applyAlignment="1">
      <alignment horizontal="center" vertical="center"/>
    </xf>
    <xf numFmtId="164" fontId="17" fillId="2" borderId="31" xfId="0" applyNumberFormat="1" applyFont="1" applyFill="1" applyBorder="1" applyAlignment="1">
      <alignment horizontal="center" vertical="center" wrapText="1"/>
    </xf>
    <xf numFmtId="164" fontId="12" fillId="2" borderId="32" xfId="0" applyNumberFormat="1" applyFont="1" applyFill="1" applyBorder="1" applyAlignment="1">
      <alignment horizontal="center" vertical="center"/>
    </xf>
    <xf numFmtId="165" fontId="12" fillId="2" borderId="32" xfId="0" applyNumberFormat="1" applyFont="1" applyFill="1" applyBorder="1" applyAlignment="1">
      <alignment horizontal="center" vertical="center"/>
    </xf>
    <xf numFmtId="164" fontId="12" fillId="2" borderId="33" xfId="0" applyNumberFormat="1" applyFont="1" applyFill="1" applyBorder="1" applyAlignment="1">
      <alignment horizontal="center" vertical="center"/>
    </xf>
    <xf numFmtId="0" fontId="20" fillId="0" borderId="4" xfId="20" applyBorder="1" applyAlignment="1">
      <alignment vertical="center"/>
    </xf>
    <xf numFmtId="0" fontId="21" fillId="2" borderId="4" xfId="0" applyFont="1" applyFill="1" applyBorder="1" applyAlignment="1">
      <alignment horizontal="center" vertical="center" wrapText="1"/>
    </xf>
    <xf numFmtId="0" fontId="9" fillId="2" borderId="0" xfId="0" applyFont="1" applyFill="1" applyAlignment="1">
      <alignment vertical="center" wrapText="1"/>
    </xf>
    <xf numFmtId="0" fontId="25" fillId="0" borderId="1" xfId="0" applyFont="1" applyBorder="1" applyAlignment="1">
      <alignment horizontal="center" vertical="center" wrapText="1"/>
    </xf>
    <xf numFmtId="0" fontId="26" fillId="0" borderId="1" xfId="9" applyFont="1" applyBorder="1" applyAlignment="1">
      <alignment horizontal="left" vertical="center" wrapText="1"/>
    </xf>
    <xf numFmtId="0" fontId="27" fillId="0" borderId="1" xfId="9" applyFont="1" applyBorder="1" applyAlignment="1">
      <alignment horizontal="left" vertical="center" wrapText="1"/>
    </xf>
    <xf numFmtId="0" fontId="28" fillId="0" borderId="1" xfId="0" applyFont="1" applyBorder="1" applyAlignment="1">
      <alignment horizontal="center" vertical="center" wrapText="1"/>
    </xf>
    <xf numFmtId="9" fontId="21" fillId="2" borderId="4" xfId="0" applyNumberFormat="1" applyFont="1" applyFill="1" applyBorder="1" applyAlignment="1">
      <alignment horizontal="center" vertical="center" wrapText="1"/>
    </xf>
    <xf numFmtId="44" fontId="26" fillId="0" borderId="1" xfId="2" applyFont="1" applyBorder="1" applyAlignment="1">
      <alignment horizontal="center" vertical="center" wrapText="1"/>
    </xf>
    <xf numFmtId="44" fontId="29" fillId="0" borderId="1" xfId="2" applyFont="1" applyBorder="1" applyAlignment="1">
      <alignment horizontal="center" vertical="center" wrapText="1"/>
    </xf>
    <xf numFmtId="44" fontId="10" fillId="2" borderId="4" xfId="2" applyFont="1" applyFill="1" applyBorder="1" applyAlignment="1">
      <alignment horizontal="center" vertical="center" wrapText="1"/>
    </xf>
    <xf numFmtId="44" fontId="21" fillId="2" borderId="4" xfId="0" applyNumberFormat="1" applyFont="1" applyFill="1" applyBorder="1" applyAlignment="1">
      <alignment horizontal="center" vertical="center" wrapText="1"/>
    </xf>
    <xf numFmtId="1" fontId="15" fillId="2" borderId="27" xfId="0" applyNumberFormat="1" applyFont="1" applyFill="1" applyBorder="1" applyAlignment="1">
      <alignment horizontal="center" vertical="center" wrapText="1"/>
    </xf>
    <xf numFmtId="1" fontId="30" fillId="2" borderId="27" xfId="0" applyNumberFormat="1" applyFont="1" applyFill="1" applyBorder="1" applyAlignment="1">
      <alignment horizontal="center" vertical="center" wrapText="1"/>
    </xf>
    <xf numFmtId="0" fontId="17" fillId="4" borderId="7" xfId="0" applyFont="1" applyFill="1" applyBorder="1" applyAlignment="1">
      <alignment horizontal="left" vertical="center" wrapText="1"/>
    </xf>
    <xf numFmtId="1" fontId="30" fillId="2" borderId="27" xfId="0" applyNumberFormat="1" applyFont="1" applyFill="1" applyBorder="1" applyAlignment="1">
      <alignment horizontal="left" vertical="center" wrapText="1"/>
    </xf>
    <xf numFmtId="44" fontId="8" fillId="2" borderId="2" xfId="1" applyNumberFormat="1" applyFont="1" applyFill="1" applyBorder="1" applyAlignment="1">
      <alignment horizontal="center" vertical="center" wrapText="1"/>
    </xf>
    <xf numFmtId="44" fontId="8" fillId="0" borderId="4" xfId="2" applyFont="1" applyBorder="1" applyAlignment="1">
      <alignment vertical="center" wrapText="1"/>
    </xf>
    <xf numFmtId="164" fontId="8" fillId="2" borderId="3" xfId="2" applyNumberFormat="1" applyFont="1" applyFill="1" applyBorder="1" applyAlignment="1">
      <alignment horizontal="center" vertical="center" wrapText="1"/>
    </xf>
    <xf numFmtId="164" fontId="17" fillId="2" borderId="34" xfId="0" applyNumberFormat="1" applyFont="1" applyFill="1" applyBorder="1" applyAlignment="1">
      <alignment horizontal="center" vertical="center" wrapText="1"/>
    </xf>
    <xf numFmtId="164" fontId="8" fillId="2" borderId="4" xfId="2" applyNumberFormat="1" applyFont="1" applyFill="1" applyBorder="1" applyAlignment="1">
      <alignment horizontal="center" vertical="center" wrapText="1"/>
    </xf>
    <xf numFmtId="44" fontId="8" fillId="5" borderId="2" xfId="1" applyNumberFormat="1" applyFont="1" applyFill="1" applyBorder="1" applyAlignment="1">
      <alignment horizontal="center" vertical="center" wrapText="1"/>
    </xf>
    <xf numFmtId="164" fontId="8" fillId="5" borderId="2" xfId="0" applyNumberFormat="1" applyFont="1" applyFill="1" applyBorder="1" applyAlignment="1">
      <alignment horizontal="center" vertical="center" wrapText="1"/>
    </xf>
    <xf numFmtId="164" fontId="8" fillId="5" borderId="2" xfId="2" applyNumberFormat="1" applyFont="1" applyFill="1" applyBorder="1" applyAlignment="1">
      <alignment horizontal="center" vertical="center" wrapText="1"/>
    </xf>
    <xf numFmtId="164" fontId="16" fillId="5" borderId="2" xfId="2" applyNumberFormat="1" applyFont="1" applyFill="1" applyBorder="1" applyAlignment="1">
      <alignment horizontal="center" vertical="center" wrapText="1"/>
    </xf>
    <xf numFmtId="0" fontId="25" fillId="0" borderId="1" xfId="9" applyFont="1" applyBorder="1" applyAlignment="1">
      <alignment horizontal="left" vertical="center" wrapText="1"/>
    </xf>
    <xf numFmtId="165" fontId="9" fillId="0" borderId="0" xfId="0" applyNumberFormat="1" applyFont="1" applyAlignment="1">
      <alignment vertical="center"/>
    </xf>
    <xf numFmtId="0" fontId="3" fillId="0" borderId="0" xfId="0" applyFont="1" applyAlignment="1">
      <alignment horizontal="left" vertical="top"/>
    </xf>
    <xf numFmtId="0" fontId="21" fillId="4" borderId="5"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1" fillId="5" borderId="6" xfId="0" applyFont="1" applyFill="1" applyBorder="1" applyAlignment="1">
      <alignment horizontal="center" vertical="center" wrapText="1"/>
    </xf>
    <xf numFmtId="165" fontId="11" fillId="5" borderId="16" xfId="0" applyNumberFormat="1" applyFont="1" applyFill="1" applyBorder="1" applyAlignment="1">
      <alignment horizontal="center" vertical="center" wrapText="1"/>
    </xf>
    <xf numFmtId="165" fontId="11" fillId="5" borderId="6" xfId="0" applyNumberFormat="1"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1" fillId="5" borderId="23" xfId="0" applyFont="1" applyFill="1" applyBorder="1" applyAlignment="1">
      <alignment horizontal="center" vertical="center"/>
    </xf>
    <xf numFmtId="0" fontId="11" fillId="5" borderId="9" xfId="0" applyFont="1" applyFill="1" applyBorder="1" applyAlignment="1">
      <alignment horizontal="center" vertical="center"/>
    </xf>
    <xf numFmtId="0" fontId="11" fillId="5" borderId="24" xfId="0" applyFont="1" applyFill="1" applyBorder="1" applyAlignment="1">
      <alignment horizontal="center" vertical="center"/>
    </xf>
    <xf numFmtId="0" fontId="17" fillId="3" borderId="29"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7" fillId="3" borderId="30"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1" fillId="5" borderId="10" xfId="0" applyFont="1" applyFill="1" applyBorder="1" applyAlignment="1">
      <alignment horizontal="center" vertical="center"/>
    </xf>
    <xf numFmtId="0" fontId="11" fillId="5" borderId="17" xfId="0" applyFont="1" applyFill="1" applyBorder="1" applyAlignment="1">
      <alignment horizontal="center" vertical="center"/>
    </xf>
    <xf numFmtId="0" fontId="13" fillId="3" borderId="2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2" fillId="3" borderId="21" xfId="0" applyFont="1" applyFill="1" applyBorder="1" applyAlignment="1">
      <alignment horizontal="center" vertical="center"/>
    </xf>
    <xf numFmtId="0" fontId="12" fillId="3" borderId="9" xfId="0" applyFont="1" applyFill="1" applyBorder="1" applyAlignment="1">
      <alignment horizontal="center" vertical="center"/>
    </xf>
    <xf numFmtId="0" fontId="24" fillId="3" borderId="25"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21" fillId="4" borderId="8" xfId="0" applyFont="1" applyFill="1" applyBorder="1" applyAlignment="1">
      <alignment horizontal="center" vertical="center"/>
    </xf>
    <xf numFmtId="0" fontId="21" fillId="4" borderId="18" xfId="0" applyFont="1" applyFill="1" applyBorder="1" applyAlignment="1">
      <alignment horizontal="center" vertical="center"/>
    </xf>
    <xf numFmtId="0" fontId="21" fillId="4" borderId="14" xfId="0" applyFont="1" applyFill="1" applyBorder="1" applyAlignment="1">
      <alignment horizontal="center" vertical="center"/>
    </xf>
    <xf numFmtId="0" fontId="21" fillId="4" borderId="15" xfId="0" applyFont="1" applyFill="1" applyBorder="1" applyAlignment="1">
      <alignment horizontal="center" vertical="center" wrapText="1"/>
    </xf>
    <xf numFmtId="0" fontId="21" fillId="4" borderId="19" xfId="0" applyFont="1" applyFill="1" applyBorder="1" applyAlignment="1">
      <alignment horizontal="center" vertical="center" wrapText="1"/>
    </xf>
    <xf numFmtId="0" fontId="21" fillId="4" borderId="20"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21" fillId="4" borderId="11"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10" fillId="0" borderId="8" xfId="0" applyFont="1" applyBorder="1" applyAlignment="1">
      <alignment horizontal="center" vertical="center"/>
    </xf>
    <xf numFmtId="0" fontId="10" fillId="0" borderId="14" xfId="0" applyFont="1" applyBorder="1" applyAlignment="1">
      <alignment horizontal="center" vertical="center"/>
    </xf>
    <xf numFmtId="0" fontId="8" fillId="0" borderId="8" xfId="0" applyFont="1" applyBorder="1" applyAlignment="1">
      <alignment horizontal="center" vertical="center"/>
    </xf>
    <xf numFmtId="0" fontId="8" fillId="0" borderId="18" xfId="0" applyFont="1" applyBorder="1" applyAlignment="1">
      <alignment horizontal="center" vertical="center"/>
    </xf>
    <xf numFmtId="0" fontId="8" fillId="0" borderId="14" xfId="0" applyFont="1" applyBorder="1" applyAlignment="1">
      <alignment horizontal="center" vertical="center"/>
    </xf>
    <xf numFmtId="0" fontId="21" fillId="4" borderId="5" xfId="0" applyFont="1" applyFill="1" applyBorder="1" applyAlignment="1">
      <alignment horizontal="center" vertical="center" wrapText="1"/>
    </xf>
    <xf numFmtId="0" fontId="3" fillId="0" borderId="35" xfId="0" applyFont="1" applyBorder="1" applyAlignment="1">
      <alignment horizontal="center" vertical="top"/>
    </xf>
    <xf numFmtId="0" fontId="3" fillId="0" borderId="36" xfId="0" applyFont="1" applyBorder="1" applyAlignment="1">
      <alignment horizontal="center" vertical="top"/>
    </xf>
    <xf numFmtId="0" fontId="3" fillId="0" borderId="37" xfId="0" applyFont="1" applyBorder="1" applyAlignment="1">
      <alignment horizontal="center" vertical="top"/>
    </xf>
  </cellXfs>
  <cellStyles count="21">
    <cellStyle name="Hipervínculo" xfId="20" builtinId="8"/>
    <cellStyle name="Millares [0] 2" xfId="8" xr:uid="{75E316B7-B78F-478E-B1CB-73B7B716BE50}"/>
    <cellStyle name="Millares 2" xfId="10" xr:uid="{00000000-0005-0000-0000-000035000000}"/>
    <cellStyle name="Millares 3" xfId="14" xr:uid="{00000000-0005-0000-0000-000039000000}"/>
    <cellStyle name="Millares 4" xfId="13" xr:uid="{00000000-0005-0000-0000-00003A000000}"/>
    <cellStyle name="Millares 5" xfId="15" xr:uid="{00000000-0005-0000-0000-00003B000000}"/>
    <cellStyle name="Millares 6" xfId="16" xr:uid="{00000000-0005-0000-0000-00003C000000}"/>
    <cellStyle name="Millares 7" xfId="19" xr:uid="{8E7A0D18-6AFD-4058-AD92-82FD649DBAD2}"/>
    <cellStyle name="Moneda" xfId="2" builtinId="4"/>
    <cellStyle name="Moneda 2" xfId="7" xr:uid="{CC2ABCB6-2388-4681-BEF3-4EBC32FA7586}"/>
    <cellStyle name="Moneda 3" xfId="4" xr:uid="{00000000-0005-0000-0000-000030000000}"/>
    <cellStyle name="Moneda 4" xfId="11" xr:uid="{00000000-0005-0000-0000-000036000000}"/>
    <cellStyle name="Moneda 5" xfId="18" xr:uid="{A172B7F9-8BE2-4984-BF29-2FCB3E1955C3}"/>
    <cellStyle name="Normal" xfId="0" builtinId="0"/>
    <cellStyle name="Normal 2" xfId="6" xr:uid="{E1BAF238-4999-4F03-85C1-B27B277E6343}"/>
    <cellStyle name="Normal 3" xfId="3" xr:uid="{00000000-0005-0000-0000-000032000000}"/>
    <cellStyle name="Normal 3 2" xfId="12" xr:uid="{E7D28BD8-055D-44AA-94E4-3DF01E360AF6}"/>
    <cellStyle name="Normal 4" xfId="9" xr:uid="{00000000-0005-0000-0000-000037000000}"/>
    <cellStyle name="Normal 5" xfId="5" xr:uid="{B9CFCC4F-40BC-4781-BFE3-04DB3E131562}"/>
    <cellStyle name="Porcentaje" xfId="1" builtinId="5"/>
    <cellStyle name="Porcentaje 2" xfId="17" xr:uid="{DB6D5FBF-2293-420C-9DC8-BE2A745A6F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6</xdr:col>
      <xdr:colOff>570795</xdr:colOff>
      <xdr:row>29</xdr:row>
      <xdr:rowOff>142311</xdr:rowOff>
    </xdr:to>
    <xdr:pic>
      <xdr:nvPicPr>
        <xdr:cNvPr id="3" name="Imagen 2">
          <a:extLst>
            <a:ext uri="{FF2B5EF4-FFF2-40B4-BE49-F238E27FC236}">
              <a16:creationId xmlns:a16="http://schemas.microsoft.com/office/drawing/2014/main" id="{2EF373E6-5E4A-427D-8031-4CE9AC275377}"/>
            </a:ext>
          </a:extLst>
        </xdr:cNvPr>
        <xdr:cNvPicPr>
          <a:picLocks noChangeAspect="1"/>
        </xdr:cNvPicPr>
      </xdr:nvPicPr>
      <xdr:blipFill>
        <a:blip xmlns:r="http://schemas.openxmlformats.org/officeDocument/2006/relationships" r:embed="rId1"/>
        <a:stretch>
          <a:fillRect/>
        </a:stretch>
      </xdr:blipFill>
      <xdr:spPr>
        <a:xfrm>
          <a:off x="685800" y="323850"/>
          <a:ext cx="5638095" cy="4514286"/>
        </a:xfrm>
        <a:prstGeom prst="rect">
          <a:avLst/>
        </a:prstGeom>
      </xdr:spPr>
    </xdr:pic>
    <xdr:clientData/>
  </xdr:twoCellAnchor>
  <xdr:twoCellAnchor editAs="oneCell">
    <xdr:from>
      <xdr:col>10</xdr:col>
      <xdr:colOff>0</xdr:colOff>
      <xdr:row>2</xdr:row>
      <xdr:rowOff>0</xdr:rowOff>
    </xdr:from>
    <xdr:to>
      <xdr:col>24</xdr:col>
      <xdr:colOff>208105</xdr:colOff>
      <xdr:row>27</xdr:row>
      <xdr:rowOff>32352</xdr:rowOff>
    </xdr:to>
    <xdr:pic>
      <xdr:nvPicPr>
        <xdr:cNvPr id="4" name="Imagen 3">
          <a:extLst>
            <a:ext uri="{FF2B5EF4-FFF2-40B4-BE49-F238E27FC236}">
              <a16:creationId xmlns:a16="http://schemas.microsoft.com/office/drawing/2014/main" id="{29335C92-ECBB-4BFC-8218-51CD07437D48}"/>
            </a:ext>
          </a:extLst>
        </xdr:cNvPr>
        <xdr:cNvPicPr>
          <a:picLocks noChangeAspect="1"/>
        </xdr:cNvPicPr>
      </xdr:nvPicPr>
      <xdr:blipFill>
        <a:blip xmlns:r="http://schemas.openxmlformats.org/officeDocument/2006/relationships" r:embed="rId2"/>
        <a:stretch>
          <a:fillRect/>
        </a:stretch>
      </xdr:blipFill>
      <xdr:spPr>
        <a:xfrm>
          <a:off x="6858000" y="323850"/>
          <a:ext cx="9809305" cy="4080477"/>
        </a:xfrm>
        <a:prstGeom prst="rect">
          <a:avLst/>
        </a:prstGeom>
      </xdr:spPr>
    </xdr:pic>
    <xdr:clientData/>
  </xdr:twoCellAnchor>
  <xdr:twoCellAnchor editAs="oneCell">
    <xdr:from>
      <xdr:col>6</xdr:col>
      <xdr:colOff>0</xdr:colOff>
      <xdr:row>33</xdr:row>
      <xdr:rowOff>0</xdr:rowOff>
    </xdr:from>
    <xdr:to>
      <xdr:col>9</xdr:col>
      <xdr:colOff>675933</xdr:colOff>
      <xdr:row>51</xdr:row>
      <xdr:rowOff>113790</xdr:rowOff>
    </xdr:to>
    <xdr:pic>
      <xdr:nvPicPr>
        <xdr:cNvPr id="6" name="Imagen 5">
          <a:extLst>
            <a:ext uri="{FF2B5EF4-FFF2-40B4-BE49-F238E27FC236}">
              <a16:creationId xmlns:a16="http://schemas.microsoft.com/office/drawing/2014/main" id="{1485C72C-D65C-2DDC-6B65-E82C1EC05BBC}"/>
            </a:ext>
          </a:extLst>
        </xdr:cNvPr>
        <xdr:cNvPicPr>
          <a:picLocks noChangeAspect="1"/>
        </xdr:cNvPicPr>
      </xdr:nvPicPr>
      <xdr:blipFill>
        <a:blip xmlns:r="http://schemas.openxmlformats.org/officeDocument/2006/relationships" r:embed="rId3"/>
        <a:stretch>
          <a:fillRect/>
        </a:stretch>
      </xdr:blipFill>
      <xdr:spPr>
        <a:xfrm>
          <a:off x="5753100" y="5343525"/>
          <a:ext cx="2733333" cy="40761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154</xdr:row>
      <xdr:rowOff>648225</xdr:rowOff>
    </xdr:from>
    <xdr:ext cx="1760847" cy="626744"/>
    <xdr:pic>
      <xdr:nvPicPr>
        <xdr:cNvPr id="2" name="image1.png">
          <a:extLst>
            <a:ext uri="{FF2B5EF4-FFF2-40B4-BE49-F238E27FC236}">
              <a16:creationId xmlns:a16="http://schemas.microsoft.com/office/drawing/2014/main" id="{AEAEAE89-BC52-4968-B16A-6252890DF7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2619" y="31337775"/>
          <a:ext cx="1760847" cy="626744"/>
        </a:xfrm>
        <a:prstGeom prst="rect">
          <a:avLst/>
        </a:prstGeom>
      </xdr:spPr>
    </xdr:pic>
    <xdr:clientData/>
  </xdr:one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iocontactoambiental@gmail.com"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Amandaa.innova@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mdelrhh@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mdelrhh@gmail.com" TargetMode="External"/><Relationship Id="rId2" Type="http://schemas.openxmlformats.org/officeDocument/2006/relationships/hyperlink" Target="mailto:Amandaa.innova@gmail.com" TargetMode="External"/><Relationship Id="rId1" Type="http://schemas.openxmlformats.org/officeDocument/2006/relationships/hyperlink" Target="mailto:biocontactoambiental@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5CD12-221D-416E-B554-E13D1ECC2AA4}">
  <dimension ref="A1:AF25"/>
  <sheetViews>
    <sheetView tabSelected="1" topLeftCell="C7" zoomScale="70" zoomScaleNormal="70" workbookViewId="0">
      <selection activeCell="T28" sqref="T28"/>
    </sheetView>
  </sheetViews>
  <sheetFormatPr baseColWidth="10" defaultColWidth="11.5" defaultRowHeight="12.75" x14ac:dyDescent="0.2"/>
  <cols>
    <col min="1" max="1" width="11.5" style="2"/>
    <col min="2" max="2" width="14" style="2" customWidth="1"/>
    <col min="3" max="3" width="59" style="2" customWidth="1"/>
    <col min="4" max="5" width="11.5" style="5"/>
    <col min="6" max="6" width="7.83203125" style="5" customWidth="1"/>
    <col min="7" max="8" width="16.5" style="5" customWidth="1"/>
    <col min="9" max="9" width="17" style="5" customWidth="1"/>
    <col min="10" max="10" width="8" style="5" customWidth="1"/>
    <col min="11" max="12" width="15.5" style="5" customWidth="1"/>
    <col min="13" max="13" width="16.83203125" style="5" customWidth="1"/>
    <col min="14" max="14" width="8.1640625" style="5" customWidth="1"/>
    <col min="15" max="17" width="16.83203125" style="5" customWidth="1"/>
    <col min="18" max="18" width="20.1640625" style="5" customWidth="1"/>
    <col min="19" max="19" width="14.33203125" style="2" customWidth="1"/>
    <col min="20" max="20" width="13.1640625" style="2" customWidth="1"/>
    <col min="21" max="22" width="13.1640625" style="2" hidden="1" customWidth="1"/>
    <col min="23" max="23" width="16.6640625" style="2" customWidth="1"/>
    <col min="24" max="24" width="13.6640625" style="3" customWidth="1"/>
    <col min="25" max="25" width="11.83203125" style="3" customWidth="1"/>
    <col min="26" max="26" width="14.6640625" style="15" customWidth="1"/>
    <col min="27" max="27" width="13.83203125" style="3" bestFit="1" customWidth="1"/>
    <col min="28" max="28" width="16.83203125" style="3" customWidth="1"/>
    <col min="29" max="29" width="15.6640625" style="3" customWidth="1"/>
    <col min="30" max="30" width="17.33203125" style="19" customWidth="1"/>
    <col min="31" max="31" width="16.5" style="2" customWidth="1"/>
    <col min="32" max="16384" width="11.5" style="2"/>
  </cols>
  <sheetData>
    <row r="1" spans="1:32" ht="13.5" thickBot="1" x14ac:dyDescent="0.25"/>
    <row r="2" spans="1:32" ht="33" customHeight="1" x14ac:dyDescent="0.2">
      <c r="A2" s="99" t="s">
        <v>35</v>
      </c>
      <c r="B2" s="100"/>
      <c r="C2" s="100"/>
      <c r="D2" s="100"/>
      <c r="E2" s="100"/>
      <c r="F2" s="100">
        <v>1</v>
      </c>
      <c r="G2" s="100"/>
      <c r="H2" s="100"/>
      <c r="I2" s="100"/>
      <c r="J2" s="100">
        <v>2</v>
      </c>
      <c r="K2" s="100"/>
      <c r="L2" s="100"/>
      <c r="M2" s="100"/>
      <c r="N2" s="100">
        <v>3</v>
      </c>
      <c r="O2" s="100"/>
      <c r="P2" s="100"/>
      <c r="Q2" s="100"/>
      <c r="R2" s="104" t="s">
        <v>87</v>
      </c>
      <c r="S2" s="96" t="s">
        <v>14</v>
      </c>
      <c r="T2" s="83" t="s">
        <v>15</v>
      </c>
      <c r="U2" s="43"/>
      <c r="V2" s="43"/>
      <c r="W2" s="83" t="s">
        <v>16</v>
      </c>
      <c r="X2" s="87" t="s">
        <v>40</v>
      </c>
      <c r="Y2" s="88"/>
      <c r="Z2" s="88"/>
      <c r="AA2" s="88"/>
      <c r="AB2" s="88"/>
      <c r="AC2" s="88"/>
      <c r="AD2" s="88"/>
      <c r="AE2" s="89"/>
    </row>
    <row r="3" spans="1:32" ht="45" customHeight="1" x14ac:dyDescent="0.2">
      <c r="A3" s="101" t="s">
        <v>36</v>
      </c>
      <c r="B3" s="102"/>
      <c r="C3" s="102"/>
      <c r="D3" s="102"/>
      <c r="E3" s="103"/>
      <c r="F3" s="93" t="str">
        <f>'biocontacto ambiental'!C5</f>
        <v>BIOCONTACTO AMBIENTAL</v>
      </c>
      <c r="G3" s="93"/>
      <c r="H3" s="93"/>
      <c r="I3" s="93"/>
      <c r="J3" s="93" t="str">
        <f>'INNOVA SECURITY SAS'!C5</f>
        <v>INNOVA SECURITY SAS</v>
      </c>
      <c r="K3" s="93"/>
      <c r="L3" s="93"/>
      <c r="M3" s="93"/>
      <c r="N3" s="93" t="str">
        <f>'ASIEXTINTORES S.A.S. '!C5</f>
        <v xml:space="preserve">ASIEXTINTORES S.A.S. </v>
      </c>
      <c r="O3" s="93"/>
      <c r="P3" s="93"/>
      <c r="Q3" s="93"/>
      <c r="R3" s="105"/>
      <c r="S3" s="97"/>
      <c r="T3" s="84"/>
      <c r="U3" s="21"/>
      <c r="V3" s="21"/>
      <c r="W3" s="84"/>
      <c r="X3" s="94" t="s">
        <v>2</v>
      </c>
      <c r="Y3" s="79" t="s">
        <v>3</v>
      </c>
      <c r="Z3" s="81" t="s">
        <v>4</v>
      </c>
      <c r="AA3" s="85" t="s">
        <v>5</v>
      </c>
      <c r="AB3" s="85" t="s">
        <v>6</v>
      </c>
      <c r="AC3" s="79" t="s">
        <v>7</v>
      </c>
      <c r="AD3" s="81" t="s">
        <v>8</v>
      </c>
      <c r="AE3" s="79" t="s">
        <v>9</v>
      </c>
    </row>
    <row r="4" spans="1:32" ht="39" thickBot="1" x14ac:dyDescent="0.25">
      <c r="A4" s="44" t="s">
        <v>11</v>
      </c>
      <c r="B4" s="8" t="s">
        <v>26</v>
      </c>
      <c r="C4" s="64" t="s">
        <v>12</v>
      </c>
      <c r="D4" s="9" t="s">
        <v>13</v>
      </c>
      <c r="E4" s="10" t="s">
        <v>28</v>
      </c>
      <c r="F4" s="12" t="s">
        <v>0</v>
      </c>
      <c r="G4" s="12" t="s">
        <v>10</v>
      </c>
      <c r="H4" s="12" t="s">
        <v>79</v>
      </c>
      <c r="I4" s="12" t="s">
        <v>39</v>
      </c>
      <c r="J4" s="12" t="s">
        <v>0</v>
      </c>
      <c r="K4" s="12" t="s">
        <v>10</v>
      </c>
      <c r="L4" s="12" t="s">
        <v>79</v>
      </c>
      <c r="M4" s="12" t="s">
        <v>39</v>
      </c>
      <c r="N4" s="12" t="s">
        <v>0</v>
      </c>
      <c r="O4" s="12" t="s">
        <v>10</v>
      </c>
      <c r="P4" s="12" t="s">
        <v>79</v>
      </c>
      <c r="Q4" s="12" t="s">
        <v>39</v>
      </c>
      <c r="R4" s="106"/>
      <c r="S4" s="98"/>
      <c r="T4" s="84"/>
      <c r="U4" s="21"/>
      <c r="V4" s="21"/>
      <c r="W4" s="84"/>
      <c r="X4" s="95"/>
      <c r="Y4" s="80"/>
      <c r="Z4" s="82"/>
      <c r="AA4" s="86"/>
      <c r="AB4" s="86"/>
      <c r="AC4" s="80"/>
      <c r="AD4" s="82"/>
      <c r="AE4" s="80"/>
    </row>
    <row r="5" spans="1:32" ht="25.15" customHeight="1" x14ac:dyDescent="0.2">
      <c r="A5" s="62">
        <f>'biocontacto ambiental'!A8</f>
        <v>1</v>
      </c>
      <c r="B5" s="63" t="str">
        <f>'biocontacto ambiental'!B8</f>
        <v>C1-002</v>
      </c>
      <c r="C5" s="65" t="str">
        <f>'biocontacto ambiental'!C8</f>
        <v>Compra de Extintor debe contener polvo químico seco clase ABC (multipropósito) y nitrógeno presurizado. Debe tener una capacidad de 10 libras. Con manómetro, válvula y manguera. Debidamente cargado e instalado. Alcance de descarga 3 a 6 metros. Con pintura electrostática. Debe incluir aviso y soporte de pared. Dar cumplimiento a las normas técnicas Colombianas NTC 652, NTC 1916, NTC 2885</v>
      </c>
      <c r="D5" s="1" t="str">
        <f>'biocontacto ambiental'!D8</f>
        <v>UN</v>
      </c>
      <c r="E5" s="1">
        <f>'biocontacto ambiental'!E8</f>
        <v>4</v>
      </c>
      <c r="F5" s="40">
        <f>'biocontacto ambiental'!F8</f>
        <v>0.19</v>
      </c>
      <c r="G5" s="71">
        <f>'biocontacto ambiental'!G8</f>
        <v>60000</v>
      </c>
      <c r="H5" s="66">
        <f>'biocontacto ambiental'!H8</f>
        <v>71400</v>
      </c>
      <c r="I5" s="66">
        <f>'biocontacto ambiental'!I8</f>
        <v>285600</v>
      </c>
      <c r="J5" s="40">
        <f>'INNOVA SECURITY SAS'!F8</f>
        <v>0.19</v>
      </c>
      <c r="K5" s="72">
        <f>'INNOVA SECURITY SAS'!G8</f>
        <v>58000</v>
      </c>
      <c r="L5" s="11">
        <f>'INNOVA SECURITY SAS'!H8</f>
        <v>69020</v>
      </c>
      <c r="M5" s="11">
        <f>'INNOVA SECURITY SAS'!I8</f>
        <v>276080</v>
      </c>
      <c r="N5" s="40">
        <f>'ASIEXTINTORES S.A.S. '!F8</f>
        <v>0.19</v>
      </c>
      <c r="O5" s="73">
        <f>'ASIEXTINTORES S.A.S. '!G8</f>
        <v>59867</v>
      </c>
      <c r="P5" s="41">
        <f>'ASIEXTINTORES S.A.S. '!H8</f>
        <v>71241.73</v>
      </c>
      <c r="Q5" s="68">
        <f>'ASIEXTINTORES S.A.S. '!I8</f>
        <v>284966.92</v>
      </c>
      <c r="R5" s="70"/>
      <c r="S5" s="14">
        <f>ROUND(AVERAGE(G5,K5,O5),0)</f>
        <v>59289</v>
      </c>
      <c r="T5" s="14">
        <f>ROUND(AVERAGE(H5,L5,P5),0)</f>
        <v>70554</v>
      </c>
      <c r="U5" s="13">
        <f>(S5*19%)+S5</f>
        <v>70553.91</v>
      </c>
      <c r="V5" s="13">
        <f>T5-U5</f>
        <v>8.999999999650754E-2</v>
      </c>
      <c r="W5" s="13">
        <f>T5*E5</f>
        <v>282216</v>
      </c>
      <c r="X5" s="16">
        <f>AVERAGE(G5,K5,O5)</f>
        <v>59289</v>
      </c>
      <c r="Y5" s="16">
        <f>MEDIAN(G5,K5,O5)</f>
        <v>59867</v>
      </c>
      <c r="Z5" s="17">
        <f>_xlfn.STDEV.S(G5,K5,O5)</f>
        <v>1118.2857416599747</v>
      </c>
      <c r="AA5" s="20">
        <f>+Y5-Z5</f>
        <v>58748.714258340027</v>
      </c>
      <c r="AB5" s="20">
        <f>+Y5+Z5</f>
        <v>60985.285741659973</v>
      </c>
      <c r="AC5" s="18">
        <f>Z5/X5</f>
        <v>1.8861605722140275E-2</v>
      </c>
      <c r="AD5" s="17">
        <f>_xlfn.STDEV.S(G5,O5,K5)</f>
        <v>1118.2857416599747</v>
      </c>
      <c r="AE5" s="45">
        <f t="shared" ref="AE5:AE21" si="0">AD5/S5</f>
        <v>1.8861605722140275E-2</v>
      </c>
      <c r="AF5" s="4"/>
    </row>
    <row r="6" spans="1:32" ht="25.15" customHeight="1" x14ac:dyDescent="0.2">
      <c r="A6" s="62">
        <f>'biocontacto ambiental'!A9</f>
        <v>2</v>
      </c>
      <c r="B6" s="63" t="str">
        <f>'biocontacto ambiental'!B9</f>
        <v>C1-003</v>
      </c>
      <c r="C6" s="65" t="str">
        <f>'biocontacto ambiental'!C9</f>
        <v xml:space="preserve">Compra Extintor debe contener polvo químico seco clase ABC (multipropósito) y nitrógeno presurizado. Debe tener una capacidad de 20 libras.
Con manómetro, válvula y manguera. Debidamente cargado e instalado. Alcance de descarga 3 a 6 metros. Con pintura electrostática.  El Extintor debe tener la fecha en la que se realizó la prueba hidrostática y debe estar marcado en el galápago con la serie, el mes y el
año de fabricación. Dar cumplimiento a las normas NTC 652, NTC 1916, NTC 2885
</v>
      </c>
      <c r="D6" s="1" t="str">
        <f>'biocontacto ambiental'!D9</f>
        <v>UN</v>
      </c>
      <c r="E6" s="1">
        <f>'biocontacto ambiental'!E9</f>
        <v>23</v>
      </c>
      <c r="F6" s="40">
        <f>'biocontacto ambiental'!F9</f>
        <v>0.19</v>
      </c>
      <c r="G6" s="71">
        <f>'biocontacto ambiental'!G9</f>
        <v>80000</v>
      </c>
      <c r="H6" s="66">
        <f>'biocontacto ambiental'!H9</f>
        <v>95200</v>
      </c>
      <c r="I6" s="66">
        <f>'biocontacto ambiental'!I9</f>
        <v>2189600</v>
      </c>
      <c r="J6" s="40">
        <f>'INNOVA SECURITY SAS'!F9</f>
        <v>0.19</v>
      </c>
      <c r="K6" s="72">
        <f>'INNOVA SECURITY SAS'!G9</f>
        <v>78000</v>
      </c>
      <c r="L6" s="11">
        <f>'INNOVA SECURITY SAS'!H9</f>
        <v>92820</v>
      </c>
      <c r="M6" s="11">
        <f>'INNOVA SECURITY SAS'!I9</f>
        <v>2134860</v>
      </c>
      <c r="N6" s="40">
        <f>'ASIEXTINTORES S.A.S. '!F9</f>
        <v>0.19</v>
      </c>
      <c r="O6" s="73">
        <f>'ASIEXTINTORES S.A.S. '!G9</f>
        <v>81133</v>
      </c>
      <c r="P6" s="41">
        <f>'ASIEXTINTORES S.A.S. '!H9</f>
        <v>96548.27</v>
      </c>
      <c r="Q6" s="68">
        <f>'ASIEXTINTORES S.A.S. '!I9</f>
        <v>2220610.21</v>
      </c>
      <c r="R6" s="70"/>
      <c r="S6" s="14">
        <f>ROUND(AVERAGE(G6,K6,O6),0)</f>
        <v>79711</v>
      </c>
      <c r="T6" s="14">
        <f>ROUND(AVERAGE(H6,L6,P6),0)</f>
        <v>94856</v>
      </c>
      <c r="U6" s="13">
        <f t="shared" ref="U6:U20" si="1">(S6*19%)+S6</f>
        <v>94856.09</v>
      </c>
      <c r="V6" s="13">
        <f t="shared" ref="V6:V21" si="2">T6-U6</f>
        <v>-8.999999999650754E-2</v>
      </c>
      <c r="W6" s="13">
        <f>T6*E6</f>
        <v>2181688</v>
      </c>
      <c r="X6" s="16">
        <f t="shared" ref="X6:X21" si="3">AVERAGE(G6,K6,O6)</f>
        <v>79711</v>
      </c>
      <c r="Y6" s="16">
        <f t="shared" ref="Y6:Y21" si="4">MEDIAN(G6,K6,O6)</f>
        <v>80000</v>
      </c>
      <c r="Z6" s="17">
        <f t="shared" ref="Z6:Z21" si="5">_xlfn.STDEV.S(G6,K6,O6)</f>
        <v>1586.3678640214571</v>
      </c>
      <c r="AA6" s="20">
        <f t="shared" ref="AA6:AA21" si="6">+Y6-Z6</f>
        <v>78413.632135978536</v>
      </c>
      <c r="AB6" s="20">
        <f t="shared" ref="AB6:AB21" si="7">+Y6+Z6</f>
        <v>81586.367864021464</v>
      </c>
      <c r="AC6" s="18">
        <f t="shared" ref="AC6:AC21" si="8">Z6/X6</f>
        <v>1.9901492441713905E-2</v>
      </c>
      <c r="AD6" s="17">
        <f>_xlfn.STDEV.S(G6,K6,O6)</f>
        <v>1586.3678640214571</v>
      </c>
      <c r="AE6" s="45">
        <f t="shared" si="0"/>
        <v>1.9901492441713905E-2</v>
      </c>
      <c r="AF6" s="4"/>
    </row>
    <row r="7" spans="1:32" ht="25.15" customHeight="1" x14ac:dyDescent="0.2">
      <c r="A7" s="62">
        <f>'biocontacto ambiental'!A10</f>
        <v>3</v>
      </c>
      <c r="B7" s="63" t="str">
        <f>'biocontacto ambiental'!B10</f>
        <v>C1-004</v>
      </c>
      <c r="C7" s="65" t="str">
        <f>'biocontacto ambiental'!C10</f>
        <v xml:space="preserve">Compra Extintor debe contener polvo químico seco clase ABC (multipropósito) y nitrógeno presurizado. Debe tener una capacidad de 30 libras. Con manómetro, válvula y manguera. Debidamente cargado e instalado. Alcance de descarga 3 a 6 metros. Con pintura electrostática. Debe incluir calcomania, aviso y soporte de pared y dar cumplimiento a las NTC 625; NTC 1916,NTC 2885 
</v>
      </c>
      <c r="D7" s="1" t="str">
        <f>'biocontacto ambiental'!D10</f>
        <v>UN</v>
      </c>
      <c r="E7" s="1">
        <f>'biocontacto ambiental'!E10</f>
        <v>4</v>
      </c>
      <c r="F7" s="40">
        <f>'biocontacto ambiental'!F10</f>
        <v>0.19</v>
      </c>
      <c r="G7" s="71">
        <f>'biocontacto ambiental'!G10</f>
        <v>98000</v>
      </c>
      <c r="H7" s="66">
        <f>'biocontacto ambiental'!H10</f>
        <v>116620</v>
      </c>
      <c r="I7" s="66">
        <f>'biocontacto ambiental'!I10</f>
        <v>466480</v>
      </c>
      <c r="J7" s="40">
        <f>'INNOVA SECURITY SAS'!F10</f>
        <v>0.19</v>
      </c>
      <c r="K7" s="72">
        <f>'INNOVA SECURITY SAS'!G10</f>
        <v>100000</v>
      </c>
      <c r="L7" s="11">
        <f>'INNOVA SECURITY SAS'!H10</f>
        <v>119000</v>
      </c>
      <c r="M7" s="11">
        <f>'INNOVA SECURITY SAS'!I10</f>
        <v>476000</v>
      </c>
      <c r="N7" s="40">
        <f>'ASIEXTINTORES S.A.S. '!F10</f>
        <v>0.19</v>
      </c>
      <c r="O7" s="74">
        <f>'ASIEXTINTORES S.A.S. '!G10</f>
        <v>103444</v>
      </c>
      <c r="P7" s="42">
        <f>'ASIEXTINTORES S.A.S. '!H10</f>
        <v>123098.36</v>
      </c>
      <c r="Q7" s="68">
        <f>'ASIEXTINTORES S.A.S. '!I10</f>
        <v>492393.44</v>
      </c>
      <c r="R7" s="70"/>
      <c r="S7" s="14">
        <f>ROUND(AVERAGE(G7,K7),0)</f>
        <v>99000</v>
      </c>
      <c r="T7" s="14">
        <f>ROUND(AVERAGE(H7,L7),0)</f>
        <v>117810</v>
      </c>
      <c r="U7" s="13">
        <f t="shared" si="1"/>
        <v>117810</v>
      </c>
      <c r="V7" s="13">
        <f t="shared" si="2"/>
        <v>0</v>
      </c>
      <c r="W7" s="13">
        <f t="shared" ref="W7:W21" si="9">T7*E7</f>
        <v>471240</v>
      </c>
      <c r="X7" s="16">
        <f t="shared" si="3"/>
        <v>100481.33333333333</v>
      </c>
      <c r="Y7" s="16">
        <f t="shared" si="4"/>
        <v>100000</v>
      </c>
      <c r="Z7" s="17">
        <f t="shared" si="5"/>
        <v>2753.7329814877353</v>
      </c>
      <c r="AA7" s="20">
        <f t="shared" si="6"/>
        <v>97246.26701851227</v>
      </c>
      <c r="AB7" s="20">
        <f t="shared" si="7"/>
        <v>102753.73298148773</v>
      </c>
      <c r="AC7" s="18">
        <f t="shared" si="8"/>
        <v>2.7405418400973998E-2</v>
      </c>
      <c r="AD7" s="17">
        <f>_xlfn.STDEV.S(G7,K7)</f>
        <v>1414.2135623730951</v>
      </c>
      <c r="AE7" s="45">
        <f t="shared" si="0"/>
        <v>1.4284985478516112E-2</v>
      </c>
      <c r="AF7" s="4"/>
    </row>
    <row r="8" spans="1:32" ht="25.15" customHeight="1" x14ac:dyDescent="0.2">
      <c r="A8" s="62">
        <f>'biocontacto ambiental'!A11</f>
        <v>4</v>
      </c>
      <c r="B8" s="63" t="str">
        <f>'biocontacto ambiental'!B11</f>
        <v>C1-014</v>
      </c>
      <c r="C8" s="65" t="str">
        <f>'biocontacto ambiental'!C11</f>
        <v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10 libras.  El Extintor debe tener la fecha en la que se realizó la prueba hidrostática y debe estar marcado en el galápago con la serie, el mes y el año de fabricación. También debe contener Calcomanía, aviso y soporte de pared y cumplir con  NTC 2362, NTC 1916, NTC 2885 
</v>
      </c>
      <c r="D8" s="1" t="str">
        <f>'biocontacto ambiental'!D11</f>
        <v>UN</v>
      </c>
      <c r="E8" s="1">
        <f>'biocontacto ambiental'!E11</f>
        <v>15</v>
      </c>
      <c r="F8" s="40">
        <f>'biocontacto ambiental'!F11</f>
        <v>0.19</v>
      </c>
      <c r="G8" s="71">
        <f>'biocontacto ambiental'!G11</f>
        <v>375000</v>
      </c>
      <c r="H8" s="66">
        <f>'biocontacto ambiental'!H11</f>
        <v>446250</v>
      </c>
      <c r="I8" s="66">
        <f>'biocontacto ambiental'!I11</f>
        <v>6693750</v>
      </c>
      <c r="J8" s="40">
        <f>'INNOVA SECURITY SAS'!F11</f>
        <v>0.19</v>
      </c>
      <c r="K8" s="72">
        <f>'INNOVA SECURITY SAS'!G11</f>
        <v>368000</v>
      </c>
      <c r="L8" s="11">
        <f>'INNOVA SECURITY SAS'!H11</f>
        <v>437920</v>
      </c>
      <c r="M8" s="11">
        <f>'INNOVA SECURITY SAS'!I11</f>
        <v>6568800</v>
      </c>
      <c r="N8" s="40">
        <f>'ASIEXTINTORES S.A.S. '!F11</f>
        <v>0.19</v>
      </c>
      <c r="O8" s="73">
        <f>'ASIEXTINTORES S.A.S. '!G11</f>
        <v>354444.44444444397</v>
      </c>
      <c r="P8" s="41">
        <f>'ASIEXTINTORES S.A.S. '!H11</f>
        <v>421788.88888888829</v>
      </c>
      <c r="Q8" s="68">
        <f>'ASIEXTINTORES S.A.S. '!I11</f>
        <v>6326833.3333333246</v>
      </c>
      <c r="R8" s="70"/>
      <c r="S8" s="14">
        <f>ROUND(AVERAGE(G8,K8,O8),0)</f>
        <v>365815</v>
      </c>
      <c r="T8" s="14">
        <f>ROUND(AVERAGE(H8,L8,P8),0)</f>
        <v>435320</v>
      </c>
      <c r="U8" s="13">
        <f t="shared" si="1"/>
        <v>435319.85</v>
      </c>
      <c r="V8" s="13">
        <f t="shared" si="2"/>
        <v>0.15000000002328306</v>
      </c>
      <c r="W8" s="13">
        <f t="shared" si="9"/>
        <v>6529800</v>
      </c>
      <c r="X8" s="16">
        <f t="shared" si="3"/>
        <v>365814.81481481466</v>
      </c>
      <c r="Y8" s="16">
        <f t="shared" si="4"/>
        <v>368000</v>
      </c>
      <c r="Z8" s="17">
        <f t="shared" si="5"/>
        <v>10450.549830968353</v>
      </c>
      <c r="AA8" s="20">
        <f t="shared" si="6"/>
        <v>357549.45016903162</v>
      </c>
      <c r="AB8" s="20">
        <f t="shared" si="7"/>
        <v>378450.54983096838</v>
      </c>
      <c r="AC8" s="18">
        <f t="shared" si="8"/>
        <v>2.8567869336452938E-2</v>
      </c>
      <c r="AD8" s="17">
        <f>_xlfn.STDEV.S(G8,O8,K8)</f>
        <v>10450.549830968353</v>
      </c>
      <c r="AE8" s="45">
        <f t="shared" si="0"/>
        <v>2.8567854874645252E-2</v>
      </c>
    </row>
    <row r="9" spans="1:32" ht="25.15" customHeight="1" x14ac:dyDescent="0.2">
      <c r="A9" s="62">
        <f>'biocontacto ambiental'!A12</f>
        <v>5</v>
      </c>
      <c r="B9" s="63" t="str">
        <f>'biocontacto ambiental'!B12</f>
        <v>C1-016</v>
      </c>
      <c r="C9" s="65" t="str">
        <f>'biocontacto ambiental'!C12</f>
        <v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20 libras. El Extintor debe tener la fecha en la que se realizó la prueba hidrostática y debe estar marcado en el galápago con la serie, el mes y el año de fabricación. Debe contener Calcomanía,  aviso y soporte de pared y dar cumplimiento a las normas técnicas Colombianas NTC 2362, NTC 1916, NTC 2885 
</v>
      </c>
      <c r="D9" s="1" t="str">
        <f>'biocontacto ambiental'!D12</f>
        <v>UN</v>
      </c>
      <c r="E9" s="1">
        <f>'biocontacto ambiental'!E12</f>
        <v>5</v>
      </c>
      <c r="F9" s="40">
        <f>'biocontacto ambiental'!F12</f>
        <v>0.19</v>
      </c>
      <c r="G9" s="71">
        <f>'biocontacto ambiental'!G12</f>
        <v>720000</v>
      </c>
      <c r="H9" s="66">
        <f>'biocontacto ambiental'!H12</f>
        <v>856800</v>
      </c>
      <c r="I9" s="66">
        <f>'biocontacto ambiental'!I12</f>
        <v>4284000</v>
      </c>
      <c r="J9" s="40">
        <f>'INNOVA SECURITY SAS'!F12</f>
        <v>0.19</v>
      </c>
      <c r="K9" s="72">
        <f>'INNOVA SECURITY SAS'!G12</f>
        <v>715000</v>
      </c>
      <c r="L9" s="11">
        <f>'INNOVA SECURITY SAS'!H12</f>
        <v>850850</v>
      </c>
      <c r="M9" s="11">
        <f>'INNOVA SECURITY SAS'!I12</f>
        <v>4254250</v>
      </c>
      <c r="N9" s="40">
        <f>'ASIEXTINTORES S.A.S. '!F12</f>
        <v>0.19</v>
      </c>
      <c r="O9" s="74">
        <f>'ASIEXTINTORES S.A.S. '!G12</f>
        <v>736000</v>
      </c>
      <c r="P9" s="42">
        <f>'ASIEXTINTORES S.A.S. '!H12</f>
        <v>875840</v>
      </c>
      <c r="Q9" s="68">
        <f>'ASIEXTINTORES S.A.S. '!I12</f>
        <v>4379200</v>
      </c>
      <c r="R9" s="70">
        <v>920000</v>
      </c>
      <c r="S9" s="14">
        <f>ROUND(AVERAGE(G9,K9),0)</f>
        <v>717500</v>
      </c>
      <c r="T9" s="14">
        <f>ROUND(AVERAGE(H9,L9),0)</f>
        <v>853825</v>
      </c>
      <c r="U9" s="13">
        <f t="shared" si="1"/>
        <v>853825</v>
      </c>
      <c r="V9" s="13">
        <f t="shared" si="2"/>
        <v>0</v>
      </c>
      <c r="W9" s="13">
        <f>T9*E9</f>
        <v>4269125</v>
      </c>
      <c r="X9" s="16">
        <f t="shared" si="3"/>
        <v>723666.66666666663</v>
      </c>
      <c r="Y9" s="16">
        <f t="shared" si="4"/>
        <v>720000</v>
      </c>
      <c r="Z9" s="17">
        <f t="shared" si="5"/>
        <v>10969.655114602889</v>
      </c>
      <c r="AA9" s="20">
        <f t="shared" si="6"/>
        <v>709030.34488539712</v>
      </c>
      <c r="AB9" s="20">
        <f t="shared" si="7"/>
        <v>730969.65511460288</v>
      </c>
      <c r="AC9" s="18">
        <f t="shared" si="8"/>
        <v>1.5158436362878244E-2</v>
      </c>
      <c r="AD9" s="17">
        <f>_xlfn.STDEV.S(G9,K9)</f>
        <v>3535.5339059327375</v>
      </c>
      <c r="AE9" s="45">
        <f t="shared" si="0"/>
        <v>4.9275733880595647E-3</v>
      </c>
    </row>
    <row r="10" spans="1:32" ht="25.15" customHeight="1" x14ac:dyDescent="0.2">
      <c r="A10" s="62">
        <f>'biocontacto ambiental'!A13</f>
        <v>6</v>
      </c>
      <c r="B10" s="63" t="str">
        <f>'biocontacto ambiental'!B13</f>
        <v>C1-037</v>
      </c>
      <c r="C10" s="65" t="str">
        <f>'biocontacto ambiental'!C13</f>
        <v xml:space="preserve">Mantenimiento preventivo de extintores / unidad, en donde se debe realizará la  verificación completa del Extintor. Está destinado a proporcionar la máxima seguridad de que el Extintor funcionará efectiva y seguramente, revela si se requiere una prueba hidrostática o mantenimiento correctivo. Debe dar cumplimiento a las normas técnicas Colombianas NTC 1461, NTC 2885. </v>
      </c>
      <c r="D10" s="1" t="str">
        <f>'biocontacto ambiental'!D13</f>
        <v>UN</v>
      </c>
      <c r="E10" s="1">
        <f>'biocontacto ambiental'!E13</f>
        <v>24</v>
      </c>
      <c r="F10" s="40">
        <f>'biocontacto ambiental'!F13</f>
        <v>0.19</v>
      </c>
      <c r="G10" s="71">
        <f>'biocontacto ambiental'!G13</f>
        <v>38000</v>
      </c>
      <c r="H10" s="66">
        <f>'biocontacto ambiental'!H13</f>
        <v>45220</v>
      </c>
      <c r="I10" s="66">
        <f>'biocontacto ambiental'!I13</f>
        <v>1085280</v>
      </c>
      <c r="J10" s="40">
        <f>'INNOVA SECURITY SAS'!F13</f>
        <v>0.19</v>
      </c>
      <c r="K10" s="72">
        <f>'INNOVA SECURITY SAS'!G13</f>
        <v>40000</v>
      </c>
      <c r="L10" s="11">
        <f>'INNOVA SECURITY SAS'!H13</f>
        <v>47600</v>
      </c>
      <c r="M10" s="11">
        <f>'INNOVA SECURITY SAS'!I13</f>
        <v>1142400</v>
      </c>
      <c r="N10" s="40">
        <f>'ASIEXTINTORES S.A.S. '!F13</f>
        <v>0.19</v>
      </c>
      <c r="O10" s="73">
        <f>'ASIEXTINTORES S.A.S. '!G13</f>
        <v>36444</v>
      </c>
      <c r="P10" s="41">
        <f>'ASIEXTINTORES S.A.S. '!H13</f>
        <v>43368.36</v>
      </c>
      <c r="Q10" s="68">
        <f>'ASIEXTINTORES S.A.S. '!I13</f>
        <v>1040840.64</v>
      </c>
      <c r="R10" s="70"/>
      <c r="S10" s="14">
        <f t="shared" ref="S10:S21" si="10">ROUND(AVERAGE(G10,K10,O10),0)</f>
        <v>38148</v>
      </c>
      <c r="T10" s="14">
        <f>ROUND(AVERAGE(H10,P10,L10),0)</f>
        <v>45396</v>
      </c>
      <c r="U10" s="13">
        <f t="shared" si="1"/>
        <v>45396.12</v>
      </c>
      <c r="V10" s="13">
        <f t="shared" si="2"/>
        <v>-0.12000000000261934</v>
      </c>
      <c r="W10" s="13">
        <f>T10*E10</f>
        <v>1089504</v>
      </c>
      <c r="X10" s="16">
        <f t="shared" si="3"/>
        <v>38148</v>
      </c>
      <c r="Y10" s="16">
        <f t="shared" si="4"/>
        <v>38000</v>
      </c>
      <c r="Z10" s="17">
        <f t="shared" si="5"/>
        <v>1782.6138112333811</v>
      </c>
      <c r="AA10" s="20">
        <f t="shared" si="6"/>
        <v>36217.386188766621</v>
      </c>
      <c r="AB10" s="20">
        <f t="shared" si="7"/>
        <v>39782.613811233379</v>
      </c>
      <c r="AC10" s="18">
        <f t="shared" si="8"/>
        <v>4.6728893028032431E-2</v>
      </c>
      <c r="AD10" s="17">
        <f>_xlfn.STDEV.S(G10,O10,K10)</f>
        <v>1782.6138112333811</v>
      </c>
      <c r="AE10" s="45">
        <f t="shared" si="0"/>
        <v>4.6728893028032431E-2</v>
      </c>
    </row>
    <row r="11" spans="1:32" ht="25.15" customHeight="1" x14ac:dyDescent="0.2">
      <c r="A11" s="62">
        <f>'biocontacto ambiental'!A14</f>
        <v>7</v>
      </c>
      <c r="B11" s="63" t="str">
        <f>'biocontacto ambiental'!B14</f>
        <v>C1-038</v>
      </c>
      <c r="C11" s="65" t="str">
        <f>'biocontacto ambiental'!C14</f>
        <v xml:space="preserve">Recarga de extintor polvo químico seco clase abc portátil de 5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1" s="1" t="str">
        <f>'biocontacto ambiental'!D14</f>
        <v>UN</v>
      </c>
      <c r="E11" s="1">
        <f>'biocontacto ambiental'!E14</f>
        <v>1</v>
      </c>
      <c r="F11" s="40">
        <f>'biocontacto ambiental'!F14</f>
        <v>0.19</v>
      </c>
      <c r="G11" s="71">
        <f>'biocontacto ambiental'!G14</f>
        <v>30000</v>
      </c>
      <c r="H11" s="66">
        <f>'biocontacto ambiental'!H14</f>
        <v>35700</v>
      </c>
      <c r="I11" s="66">
        <f>'biocontacto ambiental'!I14</f>
        <v>35700</v>
      </c>
      <c r="J11" s="40">
        <f>'INNOVA SECURITY SAS'!F14</f>
        <v>0.19</v>
      </c>
      <c r="K11" s="72">
        <f>'INNOVA SECURITY SAS'!G14</f>
        <v>31000</v>
      </c>
      <c r="L11" s="11">
        <f>'INNOVA SECURITY SAS'!H14</f>
        <v>36890</v>
      </c>
      <c r="M11" s="11">
        <f>'INNOVA SECURITY SAS'!I14</f>
        <v>36890</v>
      </c>
      <c r="N11" s="40">
        <f>'ASIEXTINTORES S.A.S. '!F14</f>
        <v>0.19</v>
      </c>
      <c r="O11" s="73">
        <f>'ASIEXTINTORES S.A.S. '!G14</f>
        <v>32444</v>
      </c>
      <c r="P11" s="41">
        <f>'ASIEXTINTORES S.A.S. '!H14</f>
        <v>38608.36</v>
      </c>
      <c r="Q11" s="68">
        <f>'ASIEXTINTORES S.A.S. '!I14</f>
        <v>38608.36</v>
      </c>
      <c r="R11" s="70">
        <v>35000</v>
      </c>
      <c r="S11" s="14">
        <f t="shared" si="10"/>
        <v>31148</v>
      </c>
      <c r="T11" s="14">
        <f t="shared" ref="T11:T18" si="11">ROUND(AVERAGE(H11,L11,P11),0)</f>
        <v>37066</v>
      </c>
      <c r="U11" s="13">
        <f t="shared" si="1"/>
        <v>37066.120000000003</v>
      </c>
      <c r="V11" s="13">
        <f t="shared" si="2"/>
        <v>-0.12000000000261934</v>
      </c>
      <c r="W11" s="13">
        <f t="shared" si="9"/>
        <v>37066</v>
      </c>
      <c r="X11" s="16">
        <f t="shared" si="3"/>
        <v>31148</v>
      </c>
      <c r="Y11" s="16">
        <f t="shared" si="4"/>
        <v>31000</v>
      </c>
      <c r="Z11" s="17">
        <f t="shared" si="5"/>
        <v>1228.7033816182</v>
      </c>
      <c r="AA11" s="20">
        <f t="shared" si="6"/>
        <v>29771.296618381799</v>
      </c>
      <c r="AB11" s="20">
        <f t="shared" si="7"/>
        <v>32228.703381618201</v>
      </c>
      <c r="AC11" s="18">
        <f t="shared" si="8"/>
        <v>3.9447264081745217E-2</v>
      </c>
      <c r="AD11" s="17">
        <f>_xlfn.STDEV.S(G11,O11,K11)</f>
        <v>1228.7033816182</v>
      </c>
      <c r="AE11" s="45">
        <f t="shared" si="0"/>
        <v>3.9447264081745217E-2</v>
      </c>
    </row>
    <row r="12" spans="1:32" ht="25.15" customHeight="1" x14ac:dyDescent="0.2">
      <c r="A12" s="62">
        <f>'biocontacto ambiental'!A15</f>
        <v>8</v>
      </c>
      <c r="B12" s="63" t="str">
        <f>'biocontacto ambiental'!B15</f>
        <v>C1-039</v>
      </c>
      <c r="C12" s="65" t="str">
        <f>'biocontacto ambiental'!C15</f>
        <v xml:space="preserve">Recarga de extintor polvo químico seco clase abc portátil de 10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2" s="1" t="str">
        <f>'biocontacto ambiental'!D15</f>
        <v>UN</v>
      </c>
      <c r="E12" s="1">
        <f>'biocontacto ambiental'!E15</f>
        <v>10</v>
      </c>
      <c r="F12" s="40">
        <f>'biocontacto ambiental'!F15</f>
        <v>0.19</v>
      </c>
      <c r="G12" s="71">
        <f>'biocontacto ambiental'!G15</f>
        <v>38000</v>
      </c>
      <c r="H12" s="66">
        <f>'biocontacto ambiental'!H15</f>
        <v>45220</v>
      </c>
      <c r="I12" s="66">
        <f>'biocontacto ambiental'!I15</f>
        <v>452200</v>
      </c>
      <c r="J12" s="40">
        <f>'INNOVA SECURITY SAS'!F15</f>
        <v>0.19</v>
      </c>
      <c r="K12" s="72">
        <f>'INNOVA SECURITY SAS'!G15</f>
        <v>40000</v>
      </c>
      <c r="L12" s="11">
        <f>'INNOVA SECURITY SAS'!H15</f>
        <v>47600</v>
      </c>
      <c r="M12" s="11">
        <f>'INNOVA SECURITY SAS'!I15</f>
        <v>476000</v>
      </c>
      <c r="N12" s="40">
        <f>'ASIEXTINTORES S.A.S. '!F15</f>
        <v>0.19</v>
      </c>
      <c r="O12" s="73">
        <f>'ASIEXTINTORES S.A.S. '!G15</f>
        <v>39200</v>
      </c>
      <c r="P12" s="41">
        <f>'ASIEXTINTORES S.A.S. '!H15</f>
        <v>46648</v>
      </c>
      <c r="Q12" s="68">
        <f>'ASIEXTINTORES S.A.S. '!I15</f>
        <v>466480</v>
      </c>
      <c r="R12" s="70"/>
      <c r="S12" s="14">
        <f t="shared" si="10"/>
        <v>39067</v>
      </c>
      <c r="T12" s="14">
        <f t="shared" si="11"/>
        <v>46489</v>
      </c>
      <c r="U12" s="13">
        <f t="shared" si="1"/>
        <v>46489.73</v>
      </c>
      <c r="V12" s="13">
        <f t="shared" si="2"/>
        <v>-0.73000000000320142</v>
      </c>
      <c r="W12" s="13">
        <f t="shared" si="9"/>
        <v>464890</v>
      </c>
      <c r="X12" s="16">
        <f t="shared" si="3"/>
        <v>39066.666666666664</v>
      </c>
      <c r="Y12" s="16">
        <f t="shared" si="4"/>
        <v>39200</v>
      </c>
      <c r="Z12" s="17">
        <f t="shared" si="5"/>
        <v>1006.6445913694333</v>
      </c>
      <c r="AA12" s="20">
        <f t="shared" si="6"/>
        <v>38193.355408630567</v>
      </c>
      <c r="AB12" s="20">
        <f t="shared" si="7"/>
        <v>40206.644591369433</v>
      </c>
      <c r="AC12" s="18">
        <f t="shared" si="8"/>
        <v>2.576735302140188E-2</v>
      </c>
      <c r="AD12" s="17">
        <f>_xlfn.STDEV.S(G12,O12,K12)</f>
        <v>1006.6445913694333</v>
      </c>
      <c r="AE12" s="45">
        <f t="shared" si="0"/>
        <v>2.5767133165316848E-2</v>
      </c>
    </row>
    <row r="13" spans="1:32" ht="25.15" customHeight="1" x14ac:dyDescent="0.2">
      <c r="A13" s="62">
        <f>'biocontacto ambiental'!A16</f>
        <v>9</v>
      </c>
      <c r="B13" s="63" t="str">
        <f>'biocontacto ambiental'!B16</f>
        <v>C1-040</v>
      </c>
      <c r="C13" s="65" t="str">
        <f>'biocontacto ambiental'!C16</f>
        <v xml:space="preserve">Recarga de extintor polvo químico seco clase abc portátil de 20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3" s="1" t="str">
        <f>'biocontacto ambiental'!D16</f>
        <v>UN</v>
      </c>
      <c r="E13" s="1">
        <f>'biocontacto ambiental'!E16</f>
        <v>12</v>
      </c>
      <c r="F13" s="40">
        <f>'biocontacto ambiental'!F16</f>
        <v>0.19</v>
      </c>
      <c r="G13" s="71">
        <f>'biocontacto ambiental'!G16</f>
        <v>48000</v>
      </c>
      <c r="H13" s="66">
        <f>'biocontacto ambiental'!H16</f>
        <v>57120</v>
      </c>
      <c r="I13" s="66">
        <f>'biocontacto ambiental'!I16</f>
        <v>685440</v>
      </c>
      <c r="J13" s="40">
        <f>'INNOVA SECURITY SAS'!F16</f>
        <v>0.19</v>
      </c>
      <c r="K13" s="72">
        <f>'INNOVA SECURITY SAS'!G16</f>
        <v>46000</v>
      </c>
      <c r="L13" s="11">
        <f>'INNOVA SECURITY SAS'!H16</f>
        <v>54740</v>
      </c>
      <c r="M13" s="11">
        <f>'INNOVA SECURITY SAS'!I16</f>
        <v>656880</v>
      </c>
      <c r="N13" s="40">
        <f>'ASIEXTINTORES S.A.S. '!F16</f>
        <v>0.19</v>
      </c>
      <c r="O13" s="73">
        <f>'ASIEXTINTORES S.A.S. '!G16</f>
        <v>48356</v>
      </c>
      <c r="P13" s="41">
        <f>'ASIEXTINTORES S.A.S. '!H16</f>
        <v>57543.64</v>
      </c>
      <c r="Q13" s="68">
        <f>'ASIEXTINTORES S.A.S. '!I16</f>
        <v>690523.67999999993</v>
      </c>
      <c r="R13" s="70"/>
      <c r="S13" s="14">
        <f t="shared" si="10"/>
        <v>47452</v>
      </c>
      <c r="T13" s="14">
        <f t="shared" si="11"/>
        <v>56468</v>
      </c>
      <c r="U13" s="13">
        <f t="shared" si="1"/>
        <v>56467.88</v>
      </c>
      <c r="V13" s="13">
        <f t="shared" si="2"/>
        <v>0.12000000000261934</v>
      </c>
      <c r="W13" s="13">
        <f t="shared" si="9"/>
        <v>677616</v>
      </c>
      <c r="X13" s="16">
        <f t="shared" si="3"/>
        <v>47452</v>
      </c>
      <c r="Y13" s="16">
        <f t="shared" si="4"/>
        <v>48000</v>
      </c>
      <c r="Z13" s="17">
        <f t="shared" si="5"/>
        <v>1270.0047244006614</v>
      </c>
      <c r="AA13" s="20">
        <f t="shared" si="6"/>
        <v>46729.995275599336</v>
      </c>
      <c r="AB13" s="20">
        <f t="shared" si="7"/>
        <v>49270.004724400664</v>
      </c>
      <c r="AC13" s="18">
        <f t="shared" si="8"/>
        <v>2.6763987279791398E-2</v>
      </c>
      <c r="AD13" s="17">
        <f>_xlfn.STDEV.S(G13,O13,K13)</f>
        <v>1270.0047244006614</v>
      </c>
      <c r="AE13" s="45">
        <f t="shared" si="0"/>
        <v>2.6763987279791398E-2</v>
      </c>
    </row>
    <row r="14" spans="1:32" ht="25.15" customHeight="1" x14ac:dyDescent="0.2">
      <c r="A14" s="62">
        <f>'biocontacto ambiental'!A17</f>
        <v>10</v>
      </c>
      <c r="B14" s="63" t="str">
        <f>'biocontacto ambiental'!B17</f>
        <v>C1-043</v>
      </c>
      <c r="C14" s="65" t="str">
        <f>'biocontacto ambiental'!C17</f>
        <v xml:space="preserve">Recarga de extintor polvo químico seco clase abc rodante de 150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4" s="1" t="str">
        <f>'biocontacto ambiental'!D17</f>
        <v>UN</v>
      </c>
      <c r="E14" s="1">
        <f>'biocontacto ambiental'!E17</f>
        <v>4</v>
      </c>
      <c r="F14" s="40">
        <f>'biocontacto ambiental'!F17</f>
        <v>0.19</v>
      </c>
      <c r="G14" s="71">
        <f>'biocontacto ambiental'!G17</f>
        <v>148000</v>
      </c>
      <c r="H14" s="66">
        <f>'biocontacto ambiental'!H17</f>
        <v>176120</v>
      </c>
      <c r="I14" s="66">
        <f>'biocontacto ambiental'!I17</f>
        <v>704480</v>
      </c>
      <c r="J14" s="40">
        <f>'INNOVA SECURITY SAS'!F17</f>
        <v>0.19</v>
      </c>
      <c r="K14" s="72">
        <f>'INNOVA SECURITY SAS'!G17</f>
        <v>150000</v>
      </c>
      <c r="L14" s="11">
        <f>'INNOVA SECURITY SAS'!H17</f>
        <v>178500</v>
      </c>
      <c r="M14" s="11">
        <f>'INNOVA SECURITY SAS'!I17</f>
        <v>714000</v>
      </c>
      <c r="N14" s="40">
        <f>'ASIEXTINTORES S.A.S. '!F17</f>
        <v>0.19</v>
      </c>
      <c r="O14" s="73">
        <f>'ASIEXTINTORES S.A.S. '!G17</f>
        <v>152223</v>
      </c>
      <c r="P14" s="41">
        <f>'ASIEXTINTORES S.A.S. '!H17</f>
        <v>181145.37</v>
      </c>
      <c r="Q14" s="68">
        <f>'ASIEXTINTORES S.A.S. '!I17</f>
        <v>724581.48</v>
      </c>
      <c r="R14" s="70"/>
      <c r="S14" s="14">
        <f t="shared" si="10"/>
        <v>150074</v>
      </c>
      <c r="T14" s="14">
        <f t="shared" si="11"/>
        <v>178588</v>
      </c>
      <c r="U14" s="13">
        <f t="shared" si="1"/>
        <v>178588.06</v>
      </c>
      <c r="V14" s="13">
        <f t="shared" si="2"/>
        <v>-5.9999999997671694E-2</v>
      </c>
      <c r="W14" s="13">
        <f t="shared" si="9"/>
        <v>714352</v>
      </c>
      <c r="X14" s="16">
        <f t="shared" si="3"/>
        <v>150074.33333333334</v>
      </c>
      <c r="Y14" s="16">
        <f t="shared" si="4"/>
        <v>150000</v>
      </c>
      <c r="Z14" s="17">
        <f t="shared" si="5"/>
        <v>2112.48108472794</v>
      </c>
      <c r="AA14" s="20">
        <f t="shared" si="6"/>
        <v>147887.51891527206</v>
      </c>
      <c r="AB14" s="20">
        <f t="shared" si="7"/>
        <v>152112.48108472794</v>
      </c>
      <c r="AC14" s="18">
        <f t="shared" si="8"/>
        <v>1.4076231676710918E-2</v>
      </c>
      <c r="AD14" s="17">
        <f>_xlfn.STDEV.S(G14,O14,K14)</f>
        <v>2112.4810847279396</v>
      </c>
      <c r="AE14" s="45">
        <f t="shared" si="0"/>
        <v>1.4076262941801641E-2</v>
      </c>
    </row>
    <row r="15" spans="1:32" ht="25.15" customHeight="1" x14ac:dyDescent="0.2">
      <c r="A15" s="62">
        <f>'biocontacto ambiental'!A18</f>
        <v>11</v>
      </c>
      <c r="B15" s="63" t="str">
        <f>'biocontacto ambiental'!B18</f>
        <v>C1-051</v>
      </c>
      <c r="C15" s="65" t="str">
        <f>'biocontacto ambiental'!C18</f>
        <v xml:space="preserve">Recarga de extintor de extintor de co2 de 10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5" s="1" t="str">
        <f>'biocontacto ambiental'!D18</f>
        <v>UN</v>
      </c>
      <c r="E15" s="1">
        <f>'biocontacto ambiental'!E18</f>
        <v>11</v>
      </c>
      <c r="F15" s="40">
        <f>'biocontacto ambiental'!F18</f>
        <v>0.19</v>
      </c>
      <c r="G15" s="71">
        <f>'biocontacto ambiental'!G18</f>
        <v>103000</v>
      </c>
      <c r="H15" s="66">
        <f>'biocontacto ambiental'!H18</f>
        <v>122570</v>
      </c>
      <c r="I15" s="66">
        <f>'biocontacto ambiental'!I18</f>
        <v>1348270</v>
      </c>
      <c r="J15" s="40">
        <f>'INNOVA SECURITY SAS'!F18</f>
        <v>0.19</v>
      </c>
      <c r="K15" s="72">
        <f>'INNOVA SECURITY SAS'!G18</f>
        <v>100000</v>
      </c>
      <c r="L15" s="11">
        <f>'INNOVA SECURITY SAS'!H18</f>
        <v>119000</v>
      </c>
      <c r="M15" s="11">
        <f>'INNOVA SECURITY SAS'!I18</f>
        <v>1309000</v>
      </c>
      <c r="N15" s="40">
        <f>'ASIEXTINTORES S.A.S. '!F18</f>
        <v>0.19</v>
      </c>
      <c r="O15" s="73">
        <f>'ASIEXTINTORES S.A.S. '!G18</f>
        <v>106377</v>
      </c>
      <c r="P15" s="41">
        <f>'ASIEXTINTORES S.A.S. '!H18</f>
        <v>126588.63</v>
      </c>
      <c r="Q15" s="68">
        <f>'ASIEXTINTORES S.A.S. '!I18</f>
        <v>1392474.9300000002</v>
      </c>
      <c r="R15" s="70">
        <v>81000</v>
      </c>
      <c r="S15" s="14">
        <f t="shared" si="10"/>
        <v>103126</v>
      </c>
      <c r="T15" s="14">
        <f t="shared" si="11"/>
        <v>122720</v>
      </c>
      <c r="U15" s="13">
        <f t="shared" si="1"/>
        <v>122719.94</v>
      </c>
      <c r="V15" s="13">
        <f t="shared" si="2"/>
        <v>5.9999999997671694E-2</v>
      </c>
      <c r="W15" s="13">
        <f t="shared" si="9"/>
        <v>1349920</v>
      </c>
      <c r="X15" s="16">
        <f t="shared" si="3"/>
        <v>103125.66666666667</v>
      </c>
      <c r="Y15" s="16">
        <f t="shared" si="4"/>
        <v>103000</v>
      </c>
      <c r="Z15" s="17">
        <f t="shared" si="5"/>
        <v>3190.3567721076797</v>
      </c>
      <c r="AA15" s="20">
        <f t="shared" si="6"/>
        <v>99809.643227892317</v>
      </c>
      <c r="AB15" s="20">
        <f t="shared" si="7"/>
        <v>106190.35677210768</v>
      </c>
      <c r="AC15" s="18">
        <f t="shared" si="8"/>
        <v>3.0936592947514E-2</v>
      </c>
      <c r="AD15" s="17">
        <f t="shared" ref="AD15:AD16" si="12">_xlfn.STDEV.S(G15,O15,K15)</f>
        <v>3190.3567721076797</v>
      </c>
      <c r="AE15" s="45">
        <f t="shared" si="0"/>
        <v>3.0936492951415547E-2</v>
      </c>
    </row>
    <row r="16" spans="1:32" ht="25.15" customHeight="1" x14ac:dyDescent="0.2">
      <c r="A16" s="62">
        <f>'biocontacto ambiental'!A19</f>
        <v>12</v>
      </c>
      <c r="B16" s="63" t="str">
        <f>'biocontacto ambiental'!B19</f>
        <v>C1-071</v>
      </c>
      <c r="C16" s="65" t="str">
        <f>'biocontacto ambiental'!C19</f>
        <v>Mantenimiento correctivo - pasador de seguridad / unidad, en donde se repara o cambia el repuestos que necesite el Extintor. Debe Incluir las normas técnicas Colombianas NTC 1461, NTC 2885.</v>
      </c>
      <c r="D16" s="1" t="str">
        <f>'biocontacto ambiental'!D19</f>
        <v>UN</v>
      </c>
      <c r="E16" s="1">
        <f>'biocontacto ambiental'!E19</f>
        <v>1</v>
      </c>
      <c r="F16" s="40">
        <f>'biocontacto ambiental'!F19</f>
        <v>0.19</v>
      </c>
      <c r="G16" s="71">
        <f>'biocontacto ambiental'!G19</f>
        <v>12500</v>
      </c>
      <c r="H16" s="66">
        <f>'biocontacto ambiental'!H19</f>
        <v>14875</v>
      </c>
      <c r="I16" s="66">
        <f>'biocontacto ambiental'!I19</f>
        <v>14875</v>
      </c>
      <c r="J16" s="40">
        <f>'INNOVA SECURITY SAS'!F19</f>
        <v>0.19</v>
      </c>
      <c r="K16" s="72">
        <f>'INNOVA SECURITY SAS'!G19</f>
        <v>11000</v>
      </c>
      <c r="L16" s="11">
        <f>'INNOVA SECURITY SAS'!H19</f>
        <v>13090</v>
      </c>
      <c r="M16" s="11">
        <f>'INNOVA SECURITY SAS'!I19</f>
        <v>13090</v>
      </c>
      <c r="N16" s="40">
        <f>'ASIEXTINTORES S.A.S. '!F19</f>
        <v>0.19</v>
      </c>
      <c r="O16" s="73">
        <f>'ASIEXTINTORES S.A.S. '!G19</f>
        <v>13336</v>
      </c>
      <c r="P16" s="41">
        <f>'ASIEXTINTORES S.A.S. '!H19</f>
        <v>15869.84</v>
      </c>
      <c r="Q16" s="68">
        <f>'ASIEXTINTORES S.A.S. '!I19</f>
        <v>15869.84</v>
      </c>
      <c r="R16" s="70"/>
      <c r="S16" s="14">
        <f t="shared" si="10"/>
        <v>12279</v>
      </c>
      <c r="T16" s="14">
        <f t="shared" si="11"/>
        <v>14612</v>
      </c>
      <c r="U16" s="13">
        <f t="shared" si="1"/>
        <v>14612.01</v>
      </c>
      <c r="V16" s="13">
        <f t="shared" si="2"/>
        <v>-1.0000000000218279E-2</v>
      </c>
      <c r="W16" s="13">
        <f t="shared" si="9"/>
        <v>14612</v>
      </c>
      <c r="X16" s="16">
        <f t="shared" si="3"/>
        <v>12278.666666666666</v>
      </c>
      <c r="Y16" s="16">
        <f t="shared" si="4"/>
        <v>12500</v>
      </c>
      <c r="Z16" s="17">
        <f t="shared" si="5"/>
        <v>1183.6238141121246</v>
      </c>
      <c r="AA16" s="20">
        <f t="shared" si="6"/>
        <v>11316.376185887875</v>
      </c>
      <c r="AB16" s="20">
        <f t="shared" si="7"/>
        <v>13683.623814112125</v>
      </c>
      <c r="AC16" s="18">
        <f t="shared" si="8"/>
        <v>9.6396770613974753E-2</v>
      </c>
      <c r="AD16" s="17">
        <f t="shared" si="12"/>
        <v>1183.6238141121246</v>
      </c>
      <c r="AE16" s="45">
        <f t="shared" si="0"/>
        <v>9.6394153767580801E-2</v>
      </c>
    </row>
    <row r="17" spans="1:31" ht="25.15" customHeight="1" x14ac:dyDescent="0.2">
      <c r="A17" s="62">
        <f>'biocontacto ambiental'!A20</f>
        <v>13</v>
      </c>
      <c r="B17" s="63" t="str">
        <f>'biocontacto ambiental'!B20</f>
        <v>C1-084</v>
      </c>
      <c r="C17" s="65" t="str">
        <f>'biocontacto ambiental'!C20</f>
        <v>Reposición de maguera extintor polvo químico seco clase abc de 5 a 30 libras</v>
      </c>
      <c r="D17" s="1" t="str">
        <f>'biocontacto ambiental'!D20</f>
        <v>UN</v>
      </c>
      <c r="E17" s="1">
        <f>'biocontacto ambiental'!E20</f>
        <v>2</v>
      </c>
      <c r="F17" s="40">
        <f>'biocontacto ambiental'!F20</f>
        <v>0.19</v>
      </c>
      <c r="G17" s="71">
        <f>'biocontacto ambiental'!G20</f>
        <v>45000</v>
      </c>
      <c r="H17" s="66">
        <f>'biocontacto ambiental'!H20</f>
        <v>53550</v>
      </c>
      <c r="I17" s="66">
        <f>'biocontacto ambiental'!I20</f>
        <v>107100</v>
      </c>
      <c r="J17" s="40">
        <f>'INNOVA SECURITY SAS'!F20</f>
        <v>0.19</v>
      </c>
      <c r="K17" s="72">
        <f>'INNOVA SECURITY SAS'!G20</f>
        <v>45000</v>
      </c>
      <c r="L17" s="11">
        <f>'INNOVA SECURITY SAS'!H20</f>
        <v>53550</v>
      </c>
      <c r="M17" s="11">
        <f>'INNOVA SECURITY SAS'!I20</f>
        <v>107100</v>
      </c>
      <c r="N17" s="40">
        <f>'ASIEXTINTORES S.A.S. '!F20</f>
        <v>0.19</v>
      </c>
      <c r="O17" s="73">
        <f>'ASIEXTINTORES S.A.S. '!G20</f>
        <v>36333</v>
      </c>
      <c r="P17" s="41">
        <f>'ASIEXTINTORES S.A.S. '!H20</f>
        <v>43236.270000000004</v>
      </c>
      <c r="Q17" s="68">
        <f>'ASIEXTINTORES S.A.S. '!I20</f>
        <v>86472.540000000008</v>
      </c>
      <c r="R17" s="70"/>
      <c r="S17" s="14">
        <f t="shared" si="10"/>
        <v>42111</v>
      </c>
      <c r="T17" s="14">
        <f t="shared" si="11"/>
        <v>50112</v>
      </c>
      <c r="U17" s="13">
        <f t="shared" si="1"/>
        <v>50112.09</v>
      </c>
      <c r="V17" s="13">
        <f t="shared" si="2"/>
        <v>-8.999999999650754E-2</v>
      </c>
      <c r="W17" s="13">
        <f t="shared" si="9"/>
        <v>100224</v>
      </c>
      <c r="X17" s="16">
        <f t="shared" si="3"/>
        <v>42111</v>
      </c>
      <c r="Y17" s="16">
        <f t="shared" si="4"/>
        <v>45000</v>
      </c>
      <c r="Z17" s="17">
        <f t="shared" si="5"/>
        <v>5003.8947830664865</v>
      </c>
      <c r="AA17" s="20">
        <f t="shared" si="6"/>
        <v>39996.105216933516</v>
      </c>
      <c r="AB17" s="20">
        <f>+Y17+Z17</f>
        <v>50003.894783066484</v>
      </c>
      <c r="AC17" s="18">
        <f t="shared" si="8"/>
        <v>0.11882631101295354</v>
      </c>
      <c r="AD17" s="17">
        <f t="shared" ref="AD17:AD21" si="13">_xlfn.STDEV.S(G17,O17,K17)</f>
        <v>5003.8947830664865</v>
      </c>
      <c r="AE17" s="45">
        <f t="shared" si="0"/>
        <v>0.11882631101295354</v>
      </c>
    </row>
    <row r="18" spans="1:31" ht="25.15" customHeight="1" x14ac:dyDescent="0.2">
      <c r="A18" s="62">
        <f>'biocontacto ambiental'!A21</f>
        <v>14</v>
      </c>
      <c r="B18" s="63" t="str">
        <f>'biocontacto ambiental'!B21</f>
        <v>C1-033</v>
      </c>
      <c r="C18" s="65" t="str">
        <f>'biocontacto ambiental'!C21</f>
        <v xml:space="preserve">Aviso o señalización del extintor. La señalización debe ser de fondo blanco letras rojas en mayuscula con la palabra EXTINTOR, tipo de extintor, tipos de fuego en los se puede utilizar, instrucciones de manejo y una flecha hacia abajo indicando al extintor, debe incluir sistema Braille y cumplir con las normas técnicas Colombianas NTC 1461, NTC 2885 </v>
      </c>
      <c r="D18" s="1" t="str">
        <f>'biocontacto ambiental'!D21</f>
        <v>UN</v>
      </c>
      <c r="E18" s="1">
        <f>'biocontacto ambiental'!E21</f>
        <v>11</v>
      </c>
      <c r="F18" s="40">
        <f>'biocontacto ambiental'!F21</f>
        <v>0.19</v>
      </c>
      <c r="G18" s="71">
        <f>'biocontacto ambiental'!G21</f>
        <v>12500</v>
      </c>
      <c r="H18" s="66">
        <f>'biocontacto ambiental'!H21</f>
        <v>14875</v>
      </c>
      <c r="I18" s="66">
        <f>'biocontacto ambiental'!I21</f>
        <v>163625</v>
      </c>
      <c r="J18" s="40">
        <f>'INNOVA SECURITY SAS'!F21</f>
        <v>0.19</v>
      </c>
      <c r="K18" s="72">
        <f>'INNOVA SECURITY SAS'!G21</f>
        <v>15000</v>
      </c>
      <c r="L18" s="11">
        <f>'INNOVA SECURITY SAS'!H21</f>
        <v>17850</v>
      </c>
      <c r="M18" s="11">
        <f>'INNOVA SECURITY SAS'!I21</f>
        <v>196350</v>
      </c>
      <c r="N18" s="40">
        <f>'ASIEXTINTORES S.A.S. '!F21</f>
        <v>0.19</v>
      </c>
      <c r="O18" s="73">
        <f>'ASIEXTINTORES S.A.S. '!G21</f>
        <v>14296</v>
      </c>
      <c r="P18" s="41">
        <f>'ASIEXTINTORES S.A.S. '!H21</f>
        <v>17012.240000000002</v>
      </c>
      <c r="Q18" s="68">
        <f>'ASIEXTINTORES S.A.S. '!I21</f>
        <v>187134.64</v>
      </c>
      <c r="R18" s="70"/>
      <c r="S18" s="14">
        <f t="shared" si="10"/>
        <v>13932</v>
      </c>
      <c r="T18" s="14">
        <f t="shared" si="11"/>
        <v>16579</v>
      </c>
      <c r="U18" s="13">
        <f t="shared" si="1"/>
        <v>16579.080000000002</v>
      </c>
      <c r="V18" s="13">
        <f t="shared" si="2"/>
        <v>-8.000000000174623E-2</v>
      </c>
      <c r="W18" s="13">
        <f t="shared" si="9"/>
        <v>182369</v>
      </c>
      <c r="X18" s="16">
        <f t="shared" si="3"/>
        <v>13932</v>
      </c>
      <c r="Y18" s="16">
        <f t="shared" si="4"/>
        <v>14296</v>
      </c>
      <c r="Z18" s="17">
        <f t="shared" si="5"/>
        <v>1289.1361448660107</v>
      </c>
      <c r="AA18" s="20">
        <f t="shared" si="6"/>
        <v>13006.86385513399</v>
      </c>
      <c r="AB18" s="20">
        <f t="shared" si="7"/>
        <v>15585.13614486601</v>
      </c>
      <c r="AC18" s="18">
        <f t="shared" si="8"/>
        <v>9.2530587486793756E-2</v>
      </c>
      <c r="AD18" s="17">
        <f t="shared" si="13"/>
        <v>1289.1361448660107</v>
      </c>
      <c r="AE18" s="45">
        <f t="shared" si="0"/>
        <v>9.2530587486793756E-2</v>
      </c>
    </row>
    <row r="19" spans="1:31" ht="25.15" customHeight="1" x14ac:dyDescent="0.2">
      <c r="A19" s="62">
        <f>'biocontacto ambiental'!A22</f>
        <v>15</v>
      </c>
      <c r="B19" s="63" t="str">
        <f>'biocontacto ambiental'!B22</f>
        <v>C1-034</v>
      </c>
      <c r="C19" s="65" t="str">
        <f>'biocontacto ambiental'!C22</f>
        <v>Soporte de piso tipo pedestal para extintor 10lb / unidad. Es el Soporte metalico tipo pedestal disponible para Extintores de 10 libras, debe estar pintado con pintura electrostatica blanca y las terminaciones deben ser en caucho. Debe tener el soporte para pegar el aviso del Extintor. Debe cumplir con las normas técnicas Colombianas NTC 1461, NTC 2885.</v>
      </c>
      <c r="D19" s="1" t="str">
        <f>'biocontacto ambiental'!D22</f>
        <v>UN</v>
      </c>
      <c r="E19" s="1">
        <f>'biocontacto ambiental'!E22</f>
        <v>22</v>
      </c>
      <c r="F19" s="40">
        <f>'biocontacto ambiental'!F22</f>
        <v>0.19</v>
      </c>
      <c r="G19" s="71">
        <f>'biocontacto ambiental'!G22</f>
        <v>26500</v>
      </c>
      <c r="H19" s="66">
        <f>'biocontacto ambiental'!H22</f>
        <v>31535</v>
      </c>
      <c r="I19" s="66">
        <f>'biocontacto ambiental'!I22</f>
        <v>693770</v>
      </c>
      <c r="J19" s="40">
        <f>'INNOVA SECURITY SAS'!F22</f>
        <v>0.19</v>
      </c>
      <c r="K19" s="72">
        <f>'INNOVA SECURITY SAS'!G22</f>
        <v>20000</v>
      </c>
      <c r="L19" s="11">
        <f>'INNOVA SECURITY SAS'!H22</f>
        <v>23800</v>
      </c>
      <c r="M19" s="11">
        <f>'INNOVA SECURITY SAS'!I22</f>
        <v>523600</v>
      </c>
      <c r="N19" s="40">
        <f>'ASIEXTINTORES S.A.S. '!F22</f>
        <v>0.19</v>
      </c>
      <c r="O19" s="73">
        <f>'ASIEXTINTORES S.A.S. '!G22</f>
        <v>21667</v>
      </c>
      <c r="P19" s="41">
        <f>'ASIEXTINTORES S.A.S. '!H22</f>
        <v>25783.73</v>
      </c>
      <c r="Q19" s="68">
        <f>'ASIEXTINTORES S.A.S. '!I22</f>
        <v>567242.05999999994</v>
      </c>
      <c r="R19" s="70">
        <v>21700</v>
      </c>
      <c r="S19" s="14">
        <f t="shared" si="10"/>
        <v>22722</v>
      </c>
      <c r="T19" s="14">
        <f>ROUND(AVERAGE(L19,P19,H19),0)</f>
        <v>27040</v>
      </c>
      <c r="U19" s="13">
        <f t="shared" si="1"/>
        <v>27039.18</v>
      </c>
      <c r="V19" s="13">
        <f t="shared" si="2"/>
        <v>0.81999999999970896</v>
      </c>
      <c r="W19" s="13">
        <f t="shared" si="9"/>
        <v>594880</v>
      </c>
      <c r="X19" s="16">
        <f t="shared" si="3"/>
        <v>22722.333333333332</v>
      </c>
      <c r="Y19" s="16">
        <f t="shared" si="4"/>
        <v>21667</v>
      </c>
      <c r="Z19" s="17">
        <f t="shared" si="5"/>
        <v>3376.0622525856024</v>
      </c>
      <c r="AA19" s="20">
        <f t="shared" si="6"/>
        <v>18290.937747414398</v>
      </c>
      <c r="AB19" s="20">
        <f t="shared" si="7"/>
        <v>25043.062252585602</v>
      </c>
      <c r="AC19" s="18">
        <f t="shared" si="8"/>
        <v>0.14857903028968281</v>
      </c>
      <c r="AD19" s="17">
        <f t="shared" si="13"/>
        <v>3376.0622525856024</v>
      </c>
      <c r="AE19" s="45">
        <f t="shared" si="0"/>
        <v>0.14858120995447593</v>
      </c>
    </row>
    <row r="20" spans="1:31" ht="25.15" customHeight="1" x14ac:dyDescent="0.2">
      <c r="A20" s="62">
        <f>'biocontacto ambiental'!A23</f>
        <v>16</v>
      </c>
      <c r="B20" s="63" t="str">
        <f>'biocontacto ambiental'!B23</f>
        <v>C1-035</v>
      </c>
      <c r="C20" s="65" t="str">
        <f>'biocontacto ambiental'!C23</f>
        <v>Soporte de piso tipo pedestal para extintor 20lb / unidad. Es el Soporte metalico tipo pedestal disponible para Extintores de 20 libras, debe estar pintado con pintura electrostatica blanca y las terminaciones deben ser en caucho. Debe tener el soporte para pegar el aviso del Extintor. Debe cumplir con las normas técnicas Colombianas NTC 1461, NTC 2885.</v>
      </c>
      <c r="D20" s="1" t="str">
        <f>'biocontacto ambiental'!D23</f>
        <v>UN</v>
      </c>
      <c r="E20" s="1">
        <f>'biocontacto ambiental'!E23</f>
        <v>5</v>
      </c>
      <c r="F20" s="40">
        <f>'biocontacto ambiental'!F23</f>
        <v>0.19</v>
      </c>
      <c r="G20" s="71">
        <f>'biocontacto ambiental'!G23</f>
        <v>30500</v>
      </c>
      <c r="H20" s="66">
        <f>'biocontacto ambiental'!H23</f>
        <v>36295</v>
      </c>
      <c r="I20" s="66">
        <f>'biocontacto ambiental'!I23</f>
        <v>181475</v>
      </c>
      <c r="J20" s="40">
        <f>'INNOVA SECURITY SAS'!F23</f>
        <v>0.19</v>
      </c>
      <c r="K20" s="72">
        <f>'INNOVA SECURITY SAS'!G23</f>
        <v>25000</v>
      </c>
      <c r="L20" s="11">
        <f>'INNOVA SECURITY SAS'!H23</f>
        <v>29750</v>
      </c>
      <c r="M20" s="11">
        <f>'INNOVA SECURITY SAS'!I23</f>
        <v>148750</v>
      </c>
      <c r="N20" s="40">
        <f>'ASIEXTINTORES S.A.S. '!F23</f>
        <v>0.19</v>
      </c>
      <c r="O20" s="73">
        <f>'ASIEXTINTORES S.A.S. '!G23</f>
        <v>26852</v>
      </c>
      <c r="P20" s="41">
        <f>'ASIEXTINTORES S.A.S. '!H23</f>
        <v>31953.88</v>
      </c>
      <c r="Q20" s="68">
        <f>'ASIEXTINTORES S.A.S. '!I23</f>
        <v>159769.4</v>
      </c>
      <c r="R20" s="70">
        <v>26780</v>
      </c>
      <c r="S20" s="14">
        <f t="shared" si="10"/>
        <v>27451</v>
      </c>
      <c r="T20" s="14">
        <f>ROUND(AVERAGE(L20,P20,H20),0)</f>
        <v>32666</v>
      </c>
      <c r="U20" s="13">
        <f t="shared" si="1"/>
        <v>32666.690000000002</v>
      </c>
      <c r="V20" s="13">
        <f t="shared" si="2"/>
        <v>-0.69000000000232831</v>
      </c>
      <c r="W20" s="13">
        <f t="shared" si="9"/>
        <v>163330</v>
      </c>
      <c r="X20" s="16">
        <f t="shared" si="3"/>
        <v>27450.666666666668</v>
      </c>
      <c r="Y20" s="16">
        <f t="shared" si="4"/>
        <v>26852</v>
      </c>
      <c r="Z20" s="17">
        <f t="shared" si="5"/>
        <v>2798.4462355623941</v>
      </c>
      <c r="AA20" s="20">
        <f t="shared" si="6"/>
        <v>24053.553764437605</v>
      </c>
      <c r="AB20" s="20">
        <f t="shared" si="7"/>
        <v>29650.446235562395</v>
      </c>
      <c r="AC20" s="18">
        <f t="shared" si="8"/>
        <v>0.10194456366192906</v>
      </c>
      <c r="AD20" s="17">
        <f t="shared" si="13"/>
        <v>2798.4462355623941</v>
      </c>
      <c r="AE20" s="45">
        <f t="shared" si="0"/>
        <v>0.10194332576454024</v>
      </c>
    </row>
    <row r="21" spans="1:31" ht="25.15" customHeight="1" x14ac:dyDescent="0.2">
      <c r="A21" s="62">
        <f>'biocontacto ambiental'!A24</f>
        <v>17</v>
      </c>
      <c r="B21" s="63" t="str">
        <f>'biocontacto ambiental'!B24</f>
        <v>C1-036</v>
      </c>
      <c r="C21" s="65" t="str">
        <f>'biocontacto ambiental'!C24</f>
        <v>Soporte de piso tipo pedestal para extintor 30lb / unidad. Es el Soporte metalico tipo pedestal disponible para Extintores de 30 libras, debe estar pintado con pintura electrostatica blanca y las terminaciones deben ser en caucho. Debe tener el soporte para pegar el aviso del Extintor. Debe cumplir con las normas técnicas Colombianas NTC 1461, NTC 2885.</v>
      </c>
      <c r="D21" s="1" t="str">
        <f>'biocontacto ambiental'!D24</f>
        <v>UN</v>
      </c>
      <c r="E21" s="1">
        <f>'biocontacto ambiental'!E24</f>
        <v>4</v>
      </c>
      <c r="F21" s="40">
        <f>'biocontacto ambiental'!F24</f>
        <v>0.19</v>
      </c>
      <c r="G21" s="71">
        <f>'biocontacto ambiental'!G24</f>
        <v>35500</v>
      </c>
      <c r="H21" s="66">
        <f>'biocontacto ambiental'!H24</f>
        <v>42245</v>
      </c>
      <c r="I21" s="66">
        <f>'biocontacto ambiental'!I24</f>
        <v>168980</v>
      </c>
      <c r="J21" s="40">
        <f>'INNOVA SECURITY SAS'!F24</f>
        <v>0.19</v>
      </c>
      <c r="K21" s="72">
        <f>'INNOVA SECURITY SAS'!G24</f>
        <v>32000</v>
      </c>
      <c r="L21" s="11">
        <f>'INNOVA SECURITY SAS'!H24</f>
        <v>38080</v>
      </c>
      <c r="M21" s="11">
        <f>'INNOVA SECURITY SAS'!I24</f>
        <v>152320</v>
      </c>
      <c r="N21" s="40">
        <f>'ASIEXTINTORES S.A.S. '!F24</f>
        <v>0.19</v>
      </c>
      <c r="O21" s="73">
        <f>'ASIEXTINTORES S.A.S. '!G24</f>
        <v>32259</v>
      </c>
      <c r="P21" s="41">
        <f>'ASIEXTINTORES S.A.S. '!H24</f>
        <v>38388.21</v>
      </c>
      <c r="Q21" s="68">
        <f>'ASIEXTINTORES S.A.S. '!I24</f>
        <v>153552.84</v>
      </c>
      <c r="R21" s="70">
        <v>31700</v>
      </c>
      <c r="S21" s="14">
        <f t="shared" si="10"/>
        <v>33253</v>
      </c>
      <c r="T21" s="14">
        <f>ROUND(AVERAGE(L21,P21,H21),0)</f>
        <v>39571</v>
      </c>
      <c r="U21" s="13">
        <f>(S21*19%)+S21</f>
        <v>39571.07</v>
      </c>
      <c r="V21" s="13">
        <f t="shared" si="2"/>
        <v>-6.9999999999708962E-2</v>
      </c>
      <c r="W21" s="13">
        <f t="shared" si="9"/>
        <v>158284</v>
      </c>
      <c r="X21" s="16">
        <f t="shared" si="3"/>
        <v>33253</v>
      </c>
      <c r="Y21" s="16">
        <f t="shared" si="4"/>
        <v>32259</v>
      </c>
      <c r="Z21" s="17">
        <f t="shared" si="5"/>
        <v>1950.2633155551073</v>
      </c>
      <c r="AA21" s="20">
        <f t="shared" si="6"/>
        <v>30308.736684444892</v>
      </c>
      <c r="AB21" s="20">
        <f t="shared" si="7"/>
        <v>34209.263315555108</v>
      </c>
      <c r="AC21" s="18">
        <f t="shared" si="8"/>
        <v>5.8649244145042773E-2</v>
      </c>
      <c r="AD21" s="17">
        <f t="shared" si="13"/>
        <v>1950.2633155551073</v>
      </c>
      <c r="AE21" s="45">
        <f t="shared" si="0"/>
        <v>5.8649244145042773E-2</v>
      </c>
    </row>
    <row r="22" spans="1:31" s="7" customFormat="1" ht="13.5" thickBot="1" x14ac:dyDescent="0.25">
      <c r="A22" s="90" t="s">
        <v>1</v>
      </c>
      <c r="B22" s="91"/>
      <c r="C22" s="91"/>
      <c r="D22" s="91"/>
      <c r="E22" s="91"/>
      <c r="F22" s="92"/>
      <c r="G22" s="46"/>
      <c r="H22" s="46"/>
      <c r="I22" s="46"/>
      <c r="J22" s="46"/>
      <c r="K22" s="46"/>
      <c r="L22" s="46"/>
      <c r="M22" s="46"/>
      <c r="N22" s="46"/>
      <c r="O22" s="46"/>
      <c r="P22" s="46"/>
      <c r="Q22" s="46"/>
      <c r="R22" s="69"/>
      <c r="S22" s="46">
        <f t="shared" ref="S22:V22" si="14">SUM(S5:S21)</f>
        <v>1882078</v>
      </c>
      <c r="T22" s="46">
        <f t="shared" si="14"/>
        <v>2239672</v>
      </c>
      <c r="U22" s="46">
        <f t="shared" si="14"/>
        <v>2239672.8200000003</v>
      </c>
      <c r="V22" s="46">
        <f t="shared" si="14"/>
        <v>-0.81999999998333806</v>
      </c>
      <c r="W22" s="46">
        <f>SUM(W5:W21)</f>
        <v>19281116</v>
      </c>
      <c r="X22" s="46"/>
      <c r="Y22" s="46"/>
      <c r="Z22" s="46"/>
      <c r="AA22" s="47"/>
      <c r="AB22" s="47"/>
      <c r="AC22" s="47"/>
      <c r="AD22" s="48"/>
      <c r="AE22" s="49"/>
    </row>
    <row r="23" spans="1:31" x14ac:dyDescent="0.2">
      <c r="G23" s="6"/>
      <c r="H23" s="6"/>
      <c r="I23" s="6"/>
      <c r="W23" s="4"/>
    </row>
    <row r="25" spans="1:31" x14ac:dyDescent="0.2">
      <c r="B25" s="2" t="s">
        <v>92</v>
      </c>
    </row>
  </sheetData>
  <mergeCells count="22">
    <mergeCell ref="A22:F22"/>
    <mergeCell ref="J3:M3"/>
    <mergeCell ref="N3:Q3"/>
    <mergeCell ref="X3:X4"/>
    <mergeCell ref="Y3:Y4"/>
    <mergeCell ref="S2:S4"/>
    <mergeCell ref="A2:E2"/>
    <mergeCell ref="A3:E3"/>
    <mergeCell ref="F2:I2"/>
    <mergeCell ref="J2:M2"/>
    <mergeCell ref="N2:Q2"/>
    <mergeCell ref="F3:I3"/>
    <mergeCell ref="R2:R4"/>
    <mergeCell ref="AC3:AC4"/>
    <mergeCell ref="AD3:AD4"/>
    <mergeCell ref="AE3:AE4"/>
    <mergeCell ref="T2:T4"/>
    <mergeCell ref="W2:W4"/>
    <mergeCell ref="Z3:Z4"/>
    <mergeCell ref="AA3:AA4"/>
    <mergeCell ref="AB3:AB4"/>
    <mergeCell ref="X2:AE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79C17-9383-4086-B930-130CDC124BF9}">
  <dimension ref="B1:K34"/>
  <sheetViews>
    <sheetView showGridLines="0" topLeftCell="A18" workbookViewId="0">
      <selection activeCell="D34" sqref="B32:D34"/>
    </sheetView>
  </sheetViews>
  <sheetFormatPr baseColWidth="10" defaultRowHeight="12.75" x14ac:dyDescent="0.2"/>
  <cols>
    <col min="4" max="4" width="40.6640625" customWidth="1"/>
  </cols>
  <sheetData>
    <row r="1" spans="2:11" x14ac:dyDescent="0.2">
      <c r="B1" t="s">
        <v>88</v>
      </c>
      <c r="K1" t="s">
        <v>89</v>
      </c>
    </row>
    <row r="32" spans="7:7" x14ac:dyDescent="0.2">
      <c r="G32" s="77" t="s">
        <v>90</v>
      </c>
    </row>
    <row r="34" spans="2:4" ht="95.25" customHeight="1" x14ac:dyDescent="0.2">
      <c r="B34" s="2"/>
      <c r="D34" s="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showGridLines="0" topLeftCell="D1" zoomScale="96" zoomScaleNormal="96" workbookViewId="0">
      <selection activeCell="G8" sqref="G8"/>
    </sheetView>
  </sheetViews>
  <sheetFormatPr baseColWidth="10" defaultColWidth="13" defaultRowHeight="12.75" x14ac:dyDescent="0.2"/>
  <cols>
    <col min="1" max="1" width="29.33203125" style="22" customWidth="1"/>
    <col min="2" max="2" width="23.33203125" style="31" customWidth="1"/>
    <col min="3" max="3" width="74.5" style="31" customWidth="1"/>
    <col min="4" max="4" width="27.83203125" style="32" bestFit="1" customWidth="1"/>
    <col min="5" max="5" width="21.6640625" style="31" customWidth="1"/>
    <col min="6" max="7" width="21.83203125" style="22" customWidth="1"/>
    <col min="8" max="8" width="18.5" style="22" bestFit="1" customWidth="1"/>
    <col min="9" max="9" width="17.6640625" style="22" customWidth="1"/>
    <col min="10" max="16384" width="13" style="22"/>
  </cols>
  <sheetData>
    <row r="1" spans="1:9" s="33" customFormat="1" ht="24" customHeight="1" x14ac:dyDescent="0.2">
      <c r="A1" s="110" t="s">
        <v>32</v>
      </c>
      <c r="B1" s="111"/>
      <c r="C1" s="111"/>
      <c r="D1" s="111"/>
      <c r="E1" s="111"/>
      <c r="F1" s="111"/>
      <c r="G1" s="111"/>
      <c r="H1" s="111"/>
      <c r="I1" s="112"/>
    </row>
    <row r="2" spans="1:9" s="33" customFormat="1" ht="24" customHeight="1" x14ac:dyDescent="0.2">
      <c r="A2" s="113"/>
      <c r="B2" s="114"/>
      <c r="C2" s="114"/>
      <c r="D2" s="114"/>
      <c r="E2" s="114"/>
      <c r="F2" s="114"/>
      <c r="G2" s="114"/>
      <c r="H2" s="114"/>
      <c r="I2" s="115"/>
    </row>
    <row r="3" spans="1:9" s="33" customFormat="1" ht="15" x14ac:dyDescent="0.2">
      <c r="A3" s="107" t="s">
        <v>17</v>
      </c>
      <c r="B3" s="108"/>
      <c r="C3" s="108"/>
      <c r="D3" s="108"/>
      <c r="E3" s="108"/>
      <c r="F3" s="108"/>
      <c r="G3" s="108"/>
      <c r="H3" s="108"/>
      <c r="I3" s="109"/>
    </row>
    <row r="4" spans="1:9" s="35" customFormat="1" ht="45" x14ac:dyDescent="0.2">
      <c r="A4" s="34" t="s">
        <v>18</v>
      </c>
      <c r="B4" s="34" t="s">
        <v>19</v>
      </c>
      <c r="C4" s="34" t="s">
        <v>20</v>
      </c>
      <c r="D4" s="34" t="s">
        <v>21</v>
      </c>
      <c r="E4" s="34" t="s">
        <v>22</v>
      </c>
      <c r="F4" s="34" t="s">
        <v>23</v>
      </c>
      <c r="G4" s="34" t="s">
        <v>24</v>
      </c>
      <c r="H4" s="116" t="s">
        <v>25</v>
      </c>
      <c r="I4" s="116"/>
    </row>
    <row r="5" spans="1:9" s="33" customFormat="1" ht="15" x14ac:dyDescent="0.2">
      <c r="A5" s="25" t="s">
        <v>34</v>
      </c>
      <c r="B5" s="37" t="s">
        <v>42</v>
      </c>
      <c r="C5" s="36" t="s">
        <v>41</v>
      </c>
      <c r="D5" s="38">
        <v>46079</v>
      </c>
      <c r="E5" s="50" t="s">
        <v>43</v>
      </c>
      <c r="F5" s="39"/>
      <c r="G5" s="39"/>
      <c r="H5" s="117">
        <v>3107533527</v>
      </c>
      <c r="I5" s="118"/>
    </row>
    <row r="6" spans="1:9" x14ac:dyDescent="0.2">
      <c r="A6" s="119"/>
      <c r="B6" s="120"/>
      <c r="C6" s="120"/>
      <c r="D6" s="120"/>
      <c r="E6" s="120"/>
      <c r="F6" s="120"/>
      <c r="G6" s="120"/>
      <c r="H6" s="120"/>
      <c r="I6" s="121"/>
    </row>
    <row r="7" spans="1:9" s="23" customFormat="1" ht="60" x14ac:dyDescent="0.2">
      <c r="A7" s="24" t="s">
        <v>11</v>
      </c>
      <c r="B7" s="24" t="s">
        <v>26</v>
      </c>
      <c r="C7" s="24" t="s">
        <v>27</v>
      </c>
      <c r="D7" s="24" t="s">
        <v>13</v>
      </c>
      <c r="E7" s="24" t="s">
        <v>28</v>
      </c>
      <c r="F7" s="24" t="s">
        <v>29</v>
      </c>
      <c r="G7" s="24" t="s">
        <v>30</v>
      </c>
      <c r="H7" s="24" t="s">
        <v>31</v>
      </c>
      <c r="I7" s="24" t="s">
        <v>33</v>
      </c>
    </row>
    <row r="8" spans="1:9" s="52" customFormat="1" ht="110.25" x14ac:dyDescent="0.2">
      <c r="A8" s="51">
        <v>1</v>
      </c>
      <c r="B8" s="53" t="s">
        <v>44</v>
      </c>
      <c r="C8" s="54" t="s">
        <v>45</v>
      </c>
      <c r="D8" s="56" t="s">
        <v>78</v>
      </c>
      <c r="E8" s="56">
        <v>4</v>
      </c>
      <c r="F8" s="57">
        <v>0.19</v>
      </c>
      <c r="G8" s="59">
        <v>60000</v>
      </c>
      <c r="H8" s="60">
        <f>(G8*F8)+G8</f>
        <v>71400</v>
      </c>
      <c r="I8" s="61">
        <f>H8*E8</f>
        <v>285600</v>
      </c>
    </row>
    <row r="9" spans="1:9" s="52" customFormat="1" ht="173.25" x14ac:dyDescent="0.2">
      <c r="A9" s="51">
        <v>2</v>
      </c>
      <c r="B9" s="53" t="s">
        <v>46</v>
      </c>
      <c r="C9" s="54" t="s">
        <v>47</v>
      </c>
      <c r="D9" s="56" t="s">
        <v>78</v>
      </c>
      <c r="E9" s="56">
        <v>23</v>
      </c>
      <c r="F9" s="57">
        <v>0.19</v>
      </c>
      <c r="G9" s="59">
        <v>80000</v>
      </c>
      <c r="H9" s="60">
        <f t="shared" ref="H9:H24" si="0">(G9*F9)+G9</f>
        <v>95200</v>
      </c>
      <c r="I9" s="61">
        <f t="shared" ref="I9:I24" si="1">H9*E9</f>
        <v>2189600</v>
      </c>
    </row>
    <row r="10" spans="1:9" s="52" customFormat="1" ht="110.25" x14ac:dyDescent="0.2">
      <c r="A10" s="51">
        <v>3</v>
      </c>
      <c r="B10" s="53" t="s">
        <v>48</v>
      </c>
      <c r="C10" s="54" t="s">
        <v>49</v>
      </c>
      <c r="D10" s="56" t="s">
        <v>78</v>
      </c>
      <c r="E10" s="56">
        <v>4</v>
      </c>
      <c r="F10" s="57">
        <v>0.19</v>
      </c>
      <c r="G10" s="58">
        <v>98000</v>
      </c>
      <c r="H10" s="60">
        <f t="shared" si="0"/>
        <v>116620</v>
      </c>
      <c r="I10" s="61">
        <f t="shared" si="1"/>
        <v>466480</v>
      </c>
    </row>
    <row r="11" spans="1:9" s="52" customFormat="1" ht="157.5" x14ac:dyDescent="0.2">
      <c r="A11" s="51">
        <v>4</v>
      </c>
      <c r="B11" s="53" t="s">
        <v>50</v>
      </c>
      <c r="C11" s="54" t="s">
        <v>51</v>
      </c>
      <c r="D11" s="56" t="s">
        <v>78</v>
      </c>
      <c r="E11" s="56">
        <v>15</v>
      </c>
      <c r="F11" s="57">
        <v>0.19</v>
      </c>
      <c r="G11" s="59">
        <v>375000</v>
      </c>
      <c r="H11" s="60">
        <f t="shared" si="0"/>
        <v>446250</v>
      </c>
      <c r="I11" s="61">
        <f t="shared" si="1"/>
        <v>6693750</v>
      </c>
    </row>
    <row r="12" spans="1:9" s="52" customFormat="1" ht="157.5" x14ac:dyDescent="0.2">
      <c r="A12" s="51">
        <v>5</v>
      </c>
      <c r="B12" s="53" t="s">
        <v>52</v>
      </c>
      <c r="C12" s="54" t="s">
        <v>53</v>
      </c>
      <c r="D12" s="56" t="s">
        <v>78</v>
      </c>
      <c r="E12" s="56">
        <v>5</v>
      </c>
      <c r="F12" s="57">
        <v>0.19</v>
      </c>
      <c r="G12" s="59">
        <v>720000</v>
      </c>
      <c r="H12" s="60">
        <f t="shared" si="0"/>
        <v>856800</v>
      </c>
      <c r="I12" s="61">
        <f t="shared" si="1"/>
        <v>4284000</v>
      </c>
    </row>
    <row r="13" spans="1:9" s="52" customFormat="1" ht="94.5" x14ac:dyDescent="0.2">
      <c r="A13" s="51">
        <v>6</v>
      </c>
      <c r="B13" s="53" t="s">
        <v>54</v>
      </c>
      <c r="C13" s="54" t="s">
        <v>55</v>
      </c>
      <c r="D13" s="56" t="s">
        <v>78</v>
      </c>
      <c r="E13" s="56">
        <v>24</v>
      </c>
      <c r="F13" s="57">
        <v>0.19</v>
      </c>
      <c r="G13" s="59">
        <v>38000</v>
      </c>
      <c r="H13" s="60">
        <f t="shared" si="0"/>
        <v>45220</v>
      </c>
      <c r="I13" s="61">
        <f t="shared" si="1"/>
        <v>1085280</v>
      </c>
    </row>
    <row r="14" spans="1:9" s="52" customFormat="1" ht="110.25" x14ac:dyDescent="0.2">
      <c r="A14" s="51">
        <v>7</v>
      </c>
      <c r="B14" s="53" t="s">
        <v>56</v>
      </c>
      <c r="C14" s="54" t="s">
        <v>57</v>
      </c>
      <c r="D14" s="56" t="s">
        <v>78</v>
      </c>
      <c r="E14" s="56">
        <v>1</v>
      </c>
      <c r="F14" s="57">
        <v>0.19</v>
      </c>
      <c r="G14" s="59">
        <v>30000</v>
      </c>
      <c r="H14" s="60">
        <f t="shared" si="0"/>
        <v>35700</v>
      </c>
      <c r="I14" s="61">
        <f t="shared" si="1"/>
        <v>35700</v>
      </c>
    </row>
    <row r="15" spans="1:9" s="23" customFormat="1" ht="110.25" x14ac:dyDescent="0.2">
      <c r="A15" s="51">
        <v>8</v>
      </c>
      <c r="B15" s="53" t="s">
        <v>58</v>
      </c>
      <c r="C15" s="55" t="s">
        <v>59</v>
      </c>
      <c r="D15" s="56" t="s">
        <v>78</v>
      </c>
      <c r="E15" s="56">
        <v>10</v>
      </c>
      <c r="F15" s="57">
        <v>0.19</v>
      </c>
      <c r="G15" s="59">
        <v>38000</v>
      </c>
      <c r="H15" s="60">
        <f t="shared" si="0"/>
        <v>45220</v>
      </c>
      <c r="I15" s="61">
        <f t="shared" si="1"/>
        <v>452200</v>
      </c>
    </row>
    <row r="16" spans="1:9" ht="110.25" x14ac:dyDescent="0.2">
      <c r="A16" s="51">
        <v>9</v>
      </c>
      <c r="B16" s="53" t="s">
        <v>60</v>
      </c>
      <c r="C16" s="55" t="s">
        <v>61</v>
      </c>
      <c r="D16" s="56" t="s">
        <v>78</v>
      </c>
      <c r="E16" s="56">
        <v>12</v>
      </c>
      <c r="F16" s="57">
        <v>0.19</v>
      </c>
      <c r="G16" s="59">
        <v>48000</v>
      </c>
      <c r="H16" s="60">
        <f t="shared" si="0"/>
        <v>57120</v>
      </c>
      <c r="I16" s="61">
        <f t="shared" si="1"/>
        <v>685440</v>
      </c>
    </row>
    <row r="17" spans="1:9" ht="110.25" x14ac:dyDescent="0.2">
      <c r="A17" s="51">
        <v>10</v>
      </c>
      <c r="B17" s="53" t="s">
        <v>62</v>
      </c>
      <c r="C17" s="55" t="s">
        <v>63</v>
      </c>
      <c r="D17" s="56" t="s">
        <v>78</v>
      </c>
      <c r="E17" s="56">
        <v>4</v>
      </c>
      <c r="F17" s="57">
        <v>0.19</v>
      </c>
      <c r="G17" s="59">
        <v>148000</v>
      </c>
      <c r="H17" s="60">
        <f t="shared" si="0"/>
        <v>176120</v>
      </c>
      <c r="I17" s="61">
        <f t="shared" si="1"/>
        <v>704480</v>
      </c>
    </row>
    <row r="18" spans="1:9" ht="110.25" x14ac:dyDescent="0.2">
      <c r="A18" s="51">
        <v>11</v>
      </c>
      <c r="B18" s="53" t="s">
        <v>64</v>
      </c>
      <c r="C18" s="75" t="s">
        <v>65</v>
      </c>
      <c r="D18" s="56" t="s">
        <v>78</v>
      </c>
      <c r="E18" s="56">
        <v>11</v>
      </c>
      <c r="F18" s="57">
        <v>0.19</v>
      </c>
      <c r="G18" s="59">
        <v>103000</v>
      </c>
      <c r="H18" s="60">
        <f t="shared" si="0"/>
        <v>122570</v>
      </c>
      <c r="I18" s="61">
        <f t="shared" si="1"/>
        <v>1348270</v>
      </c>
    </row>
    <row r="19" spans="1:9" ht="63" x14ac:dyDescent="0.2">
      <c r="A19" s="51">
        <v>12</v>
      </c>
      <c r="B19" s="53" t="s">
        <v>66</v>
      </c>
      <c r="C19" s="55" t="s">
        <v>67</v>
      </c>
      <c r="D19" s="56" t="s">
        <v>78</v>
      </c>
      <c r="E19" s="56">
        <v>1</v>
      </c>
      <c r="F19" s="57">
        <v>0.19</v>
      </c>
      <c r="G19" s="59">
        <v>12500</v>
      </c>
      <c r="H19" s="60">
        <f t="shared" si="0"/>
        <v>14875</v>
      </c>
      <c r="I19" s="61">
        <f t="shared" si="1"/>
        <v>14875</v>
      </c>
    </row>
    <row r="20" spans="1:9" ht="31.5" x14ac:dyDescent="0.2">
      <c r="A20" s="51">
        <v>13</v>
      </c>
      <c r="B20" s="53" t="s">
        <v>68</v>
      </c>
      <c r="C20" s="55" t="s">
        <v>69</v>
      </c>
      <c r="D20" s="56" t="s">
        <v>78</v>
      </c>
      <c r="E20" s="56">
        <v>2</v>
      </c>
      <c r="F20" s="57">
        <v>0.19</v>
      </c>
      <c r="G20" s="59">
        <v>45000</v>
      </c>
      <c r="H20" s="60">
        <f t="shared" si="0"/>
        <v>53550</v>
      </c>
      <c r="I20" s="61">
        <f t="shared" si="1"/>
        <v>107100</v>
      </c>
    </row>
    <row r="21" spans="1:9" ht="94.5" x14ac:dyDescent="0.2">
      <c r="A21" s="51">
        <v>14</v>
      </c>
      <c r="B21" s="53" t="s">
        <v>70</v>
      </c>
      <c r="C21" s="55" t="s">
        <v>71</v>
      </c>
      <c r="D21" s="56" t="s">
        <v>78</v>
      </c>
      <c r="E21" s="56">
        <v>11</v>
      </c>
      <c r="F21" s="57">
        <v>0.19</v>
      </c>
      <c r="G21" s="59">
        <v>12500</v>
      </c>
      <c r="H21" s="60">
        <f t="shared" si="0"/>
        <v>14875</v>
      </c>
      <c r="I21" s="61">
        <f t="shared" si="1"/>
        <v>163625</v>
      </c>
    </row>
    <row r="22" spans="1:9" ht="94.5" x14ac:dyDescent="0.2">
      <c r="A22" s="51">
        <v>15</v>
      </c>
      <c r="B22" s="53" t="s">
        <v>72</v>
      </c>
      <c r="C22" s="55" t="s">
        <v>73</v>
      </c>
      <c r="D22" s="56" t="s">
        <v>78</v>
      </c>
      <c r="E22" s="56">
        <v>22</v>
      </c>
      <c r="F22" s="57">
        <v>0.19</v>
      </c>
      <c r="G22" s="59">
        <v>26500</v>
      </c>
      <c r="H22" s="60">
        <f t="shared" si="0"/>
        <v>31535</v>
      </c>
      <c r="I22" s="61">
        <f t="shared" si="1"/>
        <v>693770</v>
      </c>
    </row>
    <row r="23" spans="1:9" ht="94.5" x14ac:dyDescent="0.2">
      <c r="A23" s="51">
        <v>16</v>
      </c>
      <c r="B23" s="53" t="s">
        <v>74</v>
      </c>
      <c r="C23" s="55" t="s">
        <v>75</v>
      </c>
      <c r="D23" s="56" t="s">
        <v>78</v>
      </c>
      <c r="E23" s="56">
        <v>5</v>
      </c>
      <c r="F23" s="57">
        <v>0.19</v>
      </c>
      <c r="G23" s="59">
        <v>30500</v>
      </c>
      <c r="H23" s="60">
        <f t="shared" si="0"/>
        <v>36295</v>
      </c>
      <c r="I23" s="61">
        <f t="shared" si="1"/>
        <v>181475</v>
      </c>
    </row>
    <row r="24" spans="1:9" ht="94.5" x14ac:dyDescent="0.2">
      <c r="A24" s="51">
        <v>17</v>
      </c>
      <c r="B24" s="53" t="s">
        <v>76</v>
      </c>
      <c r="C24" s="55" t="s">
        <v>77</v>
      </c>
      <c r="D24" s="56" t="s">
        <v>78</v>
      </c>
      <c r="E24" s="56">
        <v>4</v>
      </c>
      <c r="F24" s="57">
        <v>0.19</v>
      </c>
      <c r="G24" s="59">
        <v>35500</v>
      </c>
      <c r="H24" s="60">
        <f t="shared" si="0"/>
        <v>42245</v>
      </c>
      <c r="I24" s="61">
        <f t="shared" si="1"/>
        <v>168980</v>
      </c>
    </row>
    <row r="25" spans="1:9" ht="15" x14ac:dyDescent="0.2">
      <c r="A25" s="107" t="s">
        <v>1</v>
      </c>
      <c r="B25" s="108"/>
      <c r="C25" s="108"/>
      <c r="D25" s="108"/>
      <c r="E25" s="108"/>
      <c r="F25" s="109"/>
      <c r="G25" s="30">
        <f>SUM(G8:G24)</f>
        <v>1900500</v>
      </c>
      <c r="H25" s="30">
        <f>SUM(H8:H24)</f>
        <v>2261595</v>
      </c>
      <c r="I25" s="30">
        <f>SUM(I8:I24)</f>
        <v>19560625</v>
      </c>
    </row>
    <row r="32" spans="1:9" ht="63.75" customHeight="1" x14ac:dyDescent="0.2"/>
    <row r="33" ht="16.5" customHeight="1" x14ac:dyDescent="0.2"/>
    <row r="34" ht="12.75" customHeight="1" x14ac:dyDescent="0.2"/>
    <row r="35" ht="12.75" customHeight="1" x14ac:dyDescent="0.2"/>
    <row r="36" ht="12.75" customHeight="1" x14ac:dyDescent="0.2"/>
    <row r="37" ht="62.85" customHeight="1" x14ac:dyDescent="0.2"/>
    <row r="38" ht="408.95" customHeight="1" x14ac:dyDescent="0.2"/>
    <row r="39" ht="333" customHeight="1" x14ac:dyDescent="0.2"/>
  </sheetData>
  <mergeCells count="6">
    <mergeCell ref="A25:F25"/>
    <mergeCell ref="A1:I2"/>
    <mergeCell ref="A3:I3"/>
    <mergeCell ref="H4:I4"/>
    <mergeCell ref="H5:I5"/>
    <mergeCell ref="A6:I6"/>
  </mergeCells>
  <phoneticPr fontId="23" type="noConversion"/>
  <hyperlinks>
    <hyperlink ref="E5" r:id="rId1" xr:uid="{9A24F5A1-A7E4-486E-92B9-C3373A13143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E49FC-D820-45BD-86F9-F4C408EAD7D0}">
  <dimension ref="A1:I39"/>
  <sheetViews>
    <sheetView showGridLines="0" topLeftCell="F1" workbookViewId="0">
      <selection activeCell="J8" sqref="J8"/>
    </sheetView>
  </sheetViews>
  <sheetFormatPr baseColWidth="10" defaultColWidth="13" defaultRowHeight="12.75" x14ac:dyDescent="0.2"/>
  <cols>
    <col min="1" max="1" width="29.33203125" style="22" customWidth="1"/>
    <col min="2" max="2" width="23.33203125" style="31" customWidth="1"/>
    <col min="3" max="3" width="74.5" style="31" customWidth="1"/>
    <col min="4" max="4" width="27.83203125" style="32" bestFit="1" customWidth="1"/>
    <col min="5" max="5" width="17.6640625" style="31" bestFit="1" customWidth="1"/>
    <col min="6" max="7" width="21.83203125" style="22" customWidth="1"/>
    <col min="8" max="8" width="18.5" style="22" bestFit="1" customWidth="1"/>
    <col min="9" max="9" width="17.6640625" style="22" customWidth="1"/>
    <col min="10" max="16384" width="13" style="22"/>
  </cols>
  <sheetData>
    <row r="1" spans="1:9" s="33" customFormat="1" ht="24" customHeight="1" x14ac:dyDescent="0.2">
      <c r="A1" s="110" t="s">
        <v>32</v>
      </c>
      <c r="B1" s="111"/>
      <c r="C1" s="111"/>
      <c r="D1" s="111"/>
      <c r="E1" s="111"/>
      <c r="F1" s="111"/>
      <c r="G1" s="111"/>
      <c r="H1" s="111"/>
      <c r="I1" s="112"/>
    </row>
    <row r="2" spans="1:9" s="33" customFormat="1" ht="24" customHeight="1" x14ac:dyDescent="0.2">
      <c r="A2" s="113"/>
      <c r="B2" s="114"/>
      <c r="C2" s="114"/>
      <c r="D2" s="114"/>
      <c r="E2" s="114"/>
      <c r="F2" s="114"/>
      <c r="G2" s="114"/>
      <c r="H2" s="114"/>
      <c r="I2" s="115"/>
    </row>
    <row r="3" spans="1:9" s="33" customFormat="1" ht="15" x14ac:dyDescent="0.2">
      <c r="A3" s="107" t="s">
        <v>17</v>
      </c>
      <c r="B3" s="108"/>
      <c r="C3" s="108"/>
      <c r="D3" s="108"/>
      <c r="E3" s="108"/>
      <c r="F3" s="108"/>
      <c r="G3" s="108"/>
      <c r="H3" s="108"/>
      <c r="I3" s="109"/>
    </row>
    <row r="4" spans="1:9" s="35" customFormat="1" ht="45" x14ac:dyDescent="0.2">
      <c r="A4" s="34" t="s">
        <v>18</v>
      </c>
      <c r="B4" s="34" t="s">
        <v>19</v>
      </c>
      <c r="C4" s="34" t="s">
        <v>20</v>
      </c>
      <c r="D4" s="34" t="s">
        <v>21</v>
      </c>
      <c r="E4" s="34" t="s">
        <v>22</v>
      </c>
      <c r="F4" s="34" t="s">
        <v>23</v>
      </c>
      <c r="G4" s="34" t="s">
        <v>24</v>
      </c>
      <c r="H4" s="116" t="s">
        <v>25</v>
      </c>
      <c r="I4" s="116"/>
    </row>
    <row r="5" spans="1:9" s="33" customFormat="1" ht="15" x14ac:dyDescent="0.2">
      <c r="A5" s="25" t="s">
        <v>38</v>
      </c>
      <c r="B5" s="37" t="s">
        <v>81</v>
      </c>
      <c r="C5" s="36" t="s">
        <v>80</v>
      </c>
      <c r="D5" s="38">
        <v>46083</v>
      </c>
      <c r="E5" s="50" t="s">
        <v>82</v>
      </c>
      <c r="F5" s="39"/>
      <c r="G5" s="39"/>
      <c r="H5" s="117" t="s">
        <v>83</v>
      </c>
      <c r="I5" s="118"/>
    </row>
    <row r="6" spans="1:9" x14ac:dyDescent="0.2">
      <c r="A6" s="119"/>
      <c r="B6" s="120"/>
      <c r="C6" s="120"/>
      <c r="D6" s="120"/>
      <c r="E6" s="120"/>
      <c r="F6" s="120"/>
      <c r="G6" s="120"/>
      <c r="H6" s="120"/>
      <c r="I6" s="121"/>
    </row>
    <row r="7" spans="1:9" s="23" customFormat="1" ht="60" x14ac:dyDescent="0.2">
      <c r="A7" s="24" t="s">
        <v>11</v>
      </c>
      <c r="B7" s="24" t="s">
        <v>26</v>
      </c>
      <c r="C7" s="24" t="s">
        <v>27</v>
      </c>
      <c r="D7" s="24" t="s">
        <v>13</v>
      </c>
      <c r="E7" s="24" t="s">
        <v>28</v>
      </c>
      <c r="F7" s="24" t="s">
        <v>29</v>
      </c>
      <c r="G7" s="24" t="s">
        <v>30</v>
      </c>
      <c r="H7" s="24" t="s">
        <v>31</v>
      </c>
      <c r="I7" s="24" t="s">
        <v>33</v>
      </c>
    </row>
    <row r="8" spans="1:9" s="23" customFormat="1" ht="63.75" x14ac:dyDescent="0.2">
      <c r="A8" s="28">
        <f>'biocontacto ambiental'!A8</f>
        <v>1</v>
      </c>
      <c r="B8" s="28" t="str">
        <f>'biocontacto ambiental'!B8</f>
        <v>C1-002</v>
      </c>
      <c r="C8" s="28" t="str">
        <f>'biocontacto ambiental'!C8</f>
        <v>Compra de Extintor debe contener polvo químico seco clase ABC (multipropósito) y nitrógeno presurizado. Debe tener una capacidad de 10 libras. Con manómetro, válvula y manguera. Debidamente cargado e instalado. Alcance de descarga 3 a 6 metros. Con pintura electrostática. Debe incluir aviso y soporte de pared. Dar cumplimiento a las normas técnicas Colombianas NTC 652, NTC 1916, NTC 2885</v>
      </c>
      <c r="D8" s="28" t="str">
        <f>'biocontacto ambiental'!D8</f>
        <v>UN</v>
      </c>
      <c r="E8" s="28">
        <f>'biocontacto ambiental'!E8</f>
        <v>4</v>
      </c>
      <c r="F8" s="26">
        <f>'biocontacto ambiental'!F8</f>
        <v>0.19</v>
      </c>
      <c r="G8" s="67">
        <v>58000</v>
      </c>
      <c r="H8" s="27">
        <f>(G8*F8)+G8</f>
        <v>69020</v>
      </c>
      <c r="I8" s="27">
        <f>H8*E8</f>
        <v>276080</v>
      </c>
    </row>
    <row r="9" spans="1:9" s="23" customFormat="1" ht="102" x14ac:dyDescent="0.2">
      <c r="A9" s="28">
        <f>'biocontacto ambiental'!A9</f>
        <v>2</v>
      </c>
      <c r="B9" s="28" t="str">
        <f>'biocontacto ambiental'!B9</f>
        <v>C1-003</v>
      </c>
      <c r="C9" s="28" t="str">
        <f>'biocontacto ambiental'!C9</f>
        <v xml:space="preserve">Compra Extintor debe contener polvo químico seco clase ABC (multipropósito) y nitrógeno presurizado. Debe tener una capacidad de 20 libras.
Con manómetro, válvula y manguera. Debidamente cargado e instalado. Alcance de descarga 3 a 6 metros. Con pintura electrostática.  El Extintor debe tener la fecha en la que se realizó la prueba hidrostática y debe estar marcado en el galápago con la serie, el mes y el
año de fabricación. Dar cumplimiento a las normas NTC 652, NTC 1916, NTC 2885
</v>
      </c>
      <c r="D9" s="28" t="str">
        <f>'biocontacto ambiental'!D9</f>
        <v>UN</v>
      </c>
      <c r="E9" s="28">
        <f>'biocontacto ambiental'!E9</f>
        <v>23</v>
      </c>
      <c r="F9" s="26">
        <f>'biocontacto ambiental'!F9</f>
        <v>0.19</v>
      </c>
      <c r="G9" s="67">
        <v>78000</v>
      </c>
      <c r="H9" s="27">
        <f t="shared" ref="H9:H24" si="0">(G9*F9)+G9</f>
        <v>92820</v>
      </c>
      <c r="I9" s="27">
        <f t="shared" ref="I9:I24" si="1">H9*E9</f>
        <v>2134860</v>
      </c>
    </row>
    <row r="10" spans="1:9" s="23" customFormat="1" ht="63.75" x14ac:dyDescent="0.2">
      <c r="A10" s="28">
        <f>'biocontacto ambiental'!A10</f>
        <v>3</v>
      </c>
      <c r="B10" s="28" t="str">
        <f>'biocontacto ambiental'!B10</f>
        <v>C1-004</v>
      </c>
      <c r="C10" s="28" t="str">
        <f>'biocontacto ambiental'!C10</f>
        <v xml:space="preserve">Compra Extintor debe contener polvo químico seco clase ABC (multipropósito) y nitrógeno presurizado. Debe tener una capacidad de 30 libras. Con manómetro, válvula y manguera. Debidamente cargado e instalado. Alcance de descarga 3 a 6 metros. Con pintura electrostática. Debe incluir calcomania, aviso y soporte de pared y dar cumplimiento a las NTC 625; NTC 1916,NTC 2885 
</v>
      </c>
      <c r="D10" s="28" t="str">
        <f>'biocontacto ambiental'!D10</f>
        <v>UN</v>
      </c>
      <c r="E10" s="28">
        <f>'biocontacto ambiental'!E10</f>
        <v>4</v>
      </c>
      <c r="F10" s="26">
        <f>'biocontacto ambiental'!F10</f>
        <v>0.19</v>
      </c>
      <c r="G10" s="67">
        <v>100000</v>
      </c>
      <c r="H10" s="27">
        <f t="shared" si="0"/>
        <v>119000</v>
      </c>
      <c r="I10" s="27">
        <f t="shared" si="1"/>
        <v>476000</v>
      </c>
    </row>
    <row r="11" spans="1:9" s="23" customFormat="1" ht="102" x14ac:dyDescent="0.2">
      <c r="A11" s="28">
        <f>'biocontacto ambiental'!A11</f>
        <v>4</v>
      </c>
      <c r="B11" s="28" t="str">
        <f>'biocontacto ambiental'!B11</f>
        <v>C1-014</v>
      </c>
      <c r="C11" s="28" t="str">
        <f>'biocontacto ambiental'!C11</f>
        <v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10 libras.  El Extintor debe tener la fecha en la que se realizó la prueba hidrostática y debe estar marcado en el galápago con la serie, el mes y el año de fabricación. También debe contener Calcomanía, aviso y soporte de pared y cumplir con  NTC 2362, NTC 1916, NTC 2885 
</v>
      </c>
      <c r="D11" s="28" t="str">
        <f>'biocontacto ambiental'!D11</f>
        <v>UN</v>
      </c>
      <c r="E11" s="28">
        <f>'biocontacto ambiental'!E11</f>
        <v>15</v>
      </c>
      <c r="F11" s="26">
        <f>'biocontacto ambiental'!F11</f>
        <v>0.19</v>
      </c>
      <c r="G11" s="67">
        <v>368000</v>
      </c>
      <c r="H11" s="27">
        <f t="shared" si="0"/>
        <v>437920</v>
      </c>
      <c r="I11" s="27">
        <f t="shared" si="1"/>
        <v>6568800</v>
      </c>
    </row>
    <row r="12" spans="1:9" s="23" customFormat="1" ht="102" x14ac:dyDescent="0.2">
      <c r="A12" s="28">
        <f>'biocontacto ambiental'!A12</f>
        <v>5</v>
      </c>
      <c r="B12" s="28" t="str">
        <f>'biocontacto ambiental'!B12</f>
        <v>C1-016</v>
      </c>
      <c r="C12" s="28" t="str">
        <f>'biocontacto ambiental'!C12</f>
        <v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20 libras. El Extintor debe tener la fecha en la que se realizó la prueba hidrostática y debe estar marcado en el galápago con la serie, el mes y el año de fabricación. Debe contener Calcomanía,  aviso y soporte de pared y dar cumplimiento a las normas técnicas Colombianas NTC 2362, NTC 1916, NTC 2885 
</v>
      </c>
      <c r="D12" s="28" t="str">
        <f>'biocontacto ambiental'!D12</f>
        <v>UN</v>
      </c>
      <c r="E12" s="28">
        <f>'biocontacto ambiental'!E12</f>
        <v>5</v>
      </c>
      <c r="F12" s="26">
        <f>'biocontacto ambiental'!F12</f>
        <v>0.19</v>
      </c>
      <c r="G12" s="67">
        <v>715000</v>
      </c>
      <c r="H12" s="27">
        <f t="shared" si="0"/>
        <v>850850</v>
      </c>
      <c r="I12" s="27">
        <f t="shared" si="1"/>
        <v>4254250</v>
      </c>
    </row>
    <row r="13" spans="1:9" s="23" customFormat="1" ht="63.75" x14ac:dyDescent="0.2">
      <c r="A13" s="28">
        <f>'biocontacto ambiental'!A13</f>
        <v>6</v>
      </c>
      <c r="B13" s="28" t="str">
        <f>'biocontacto ambiental'!B13</f>
        <v>C1-037</v>
      </c>
      <c r="C13" s="28" t="str">
        <f>'biocontacto ambiental'!C13</f>
        <v xml:space="preserve">Mantenimiento preventivo de extintores / unidad, en donde se debe realizará la  verificación completa del Extintor. Está destinado a proporcionar la máxima seguridad de que el Extintor funcionará efectiva y seguramente, revela si se requiere una prueba hidrostática o mantenimiento correctivo. Debe dar cumplimiento a las normas técnicas Colombianas NTC 1461, NTC 2885. </v>
      </c>
      <c r="D13" s="28" t="str">
        <f>'biocontacto ambiental'!D13</f>
        <v>UN</v>
      </c>
      <c r="E13" s="28">
        <f>'biocontacto ambiental'!E13</f>
        <v>24</v>
      </c>
      <c r="F13" s="26">
        <f>'biocontacto ambiental'!F13</f>
        <v>0.19</v>
      </c>
      <c r="G13" s="67">
        <v>40000</v>
      </c>
      <c r="H13" s="27">
        <f t="shared" si="0"/>
        <v>47600</v>
      </c>
      <c r="I13" s="27">
        <f t="shared" si="1"/>
        <v>1142400</v>
      </c>
    </row>
    <row r="14" spans="1:9" s="23" customFormat="1" ht="76.5" x14ac:dyDescent="0.2">
      <c r="A14" s="28">
        <f>'biocontacto ambiental'!A14</f>
        <v>7</v>
      </c>
      <c r="B14" s="28" t="str">
        <f>'biocontacto ambiental'!B14</f>
        <v>C1-038</v>
      </c>
      <c r="C14" s="28" t="str">
        <f>'biocontacto ambiental'!C14</f>
        <v xml:space="preserve">Recarga de extintor polvo químico seco clase abc portátil de 5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4" s="28" t="str">
        <f>'biocontacto ambiental'!D14</f>
        <v>UN</v>
      </c>
      <c r="E14" s="28">
        <f>'biocontacto ambiental'!E14</f>
        <v>1</v>
      </c>
      <c r="F14" s="26">
        <f>'biocontacto ambiental'!F14</f>
        <v>0.19</v>
      </c>
      <c r="G14" s="67">
        <v>31000</v>
      </c>
      <c r="H14" s="27">
        <f t="shared" si="0"/>
        <v>36890</v>
      </c>
      <c r="I14" s="27">
        <f t="shared" si="1"/>
        <v>36890</v>
      </c>
    </row>
    <row r="15" spans="1:9" s="23" customFormat="1" ht="76.5" x14ac:dyDescent="0.2">
      <c r="A15" s="28">
        <f>'biocontacto ambiental'!A15</f>
        <v>8</v>
      </c>
      <c r="B15" s="28" t="str">
        <f>'biocontacto ambiental'!B15</f>
        <v>C1-039</v>
      </c>
      <c r="C15" s="28" t="str">
        <f>'biocontacto ambiental'!C15</f>
        <v xml:space="preserve">Recarga de extintor polvo químico seco clase abc portátil de 10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5" s="28" t="str">
        <f>'biocontacto ambiental'!D15</f>
        <v>UN</v>
      </c>
      <c r="E15" s="28">
        <f>'biocontacto ambiental'!E15</f>
        <v>10</v>
      </c>
      <c r="F15" s="26">
        <f>'biocontacto ambiental'!F15</f>
        <v>0.19</v>
      </c>
      <c r="G15" s="67">
        <v>40000</v>
      </c>
      <c r="H15" s="27">
        <f t="shared" si="0"/>
        <v>47600</v>
      </c>
      <c r="I15" s="27">
        <f t="shared" si="1"/>
        <v>476000</v>
      </c>
    </row>
    <row r="16" spans="1:9" s="23" customFormat="1" ht="76.5" x14ac:dyDescent="0.2">
      <c r="A16" s="28">
        <f>'biocontacto ambiental'!A16</f>
        <v>9</v>
      </c>
      <c r="B16" s="28" t="str">
        <f>'biocontacto ambiental'!B16</f>
        <v>C1-040</v>
      </c>
      <c r="C16" s="28" t="str">
        <f>'biocontacto ambiental'!C16</f>
        <v xml:space="preserve">Recarga de extintor polvo químico seco clase abc portátil de 20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6" s="28" t="str">
        <f>'biocontacto ambiental'!D16</f>
        <v>UN</v>
      </c>
      <c r="E16" s="28">
        <f>'biocontacto ambiental'!E16</f>
        <v>12</v>
      </c>
      <c r="F16" s="26">
        <f>'biocontacto ambiental'!F16</f>
        <v>0.19</v>
      </c>
      <c r="G16" s="67">
        <v>46000</v>
      </c>
      <c r="H16" s="27">
        <f t="shared" si="0"/>
        <v>54740</v>
      </c>
      <c r="I16" s="27">
        <f t="shared" si="1"/>
        <v>656880</v>
      </c>
    </row>
    <row r="17" spans="1:9" s="23" customFormat="1" ht="76.5" x14ac:dyDescent="0.2">
      <c r="A17" s="28">
        <f>'biocontacto ambiental'!A17</f>
        <v>10</v>
      </c>
      <c r="B17" s="28" t="str">
        <f>'biocontacto ambiental'!B17</f>
        <v>C1-043</v>
      </c>
      <c r="C17" s="28" t="str">
        <f>'biocontacto ambiental'!C17</f>
        <v xml:space="preserve">Recarga de extintor polvo químico seco clase abc rodante de 150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7" s="28" t="str">
        <f>'biocontacto ambiental'!D17</f>
        <v>UN</v>
      </c>
      <c r="E17" s="28">
        <f>'biocontacto ambiental'!E17</f>
        <v>4</v>
      </c>
      <c r="F17" s="26">
        <f>'biocontacto ambiental'!F17</f>
        <v>0.19</v>
      </c>
      <c r="G17" s="67">
        <v>150000</v>
      </c>
      <c r="H17" s="27">
        <f t="shared" si="0"/>
        <v>178500</v>
      </c>
      <c r="I17" s="27">
        <f t="shared" si="1"/>
        <v>714000</v>
      </c>
    </row>
    <row r="18" spans="1:9" s="23" customFormat="1" ht="63.75" x14ac:dyDescent="0.2">
      <c r="A18" s="28">
        <f>'biocontacto ambiental'!A18</f>
        <v>11</v>
      </c>
      <c r="B18" s="28" t="str">
        <f>'biocontacto ambiental'!B18</f>
        <v>C1-051</v>
      </c>
      <c r="C18" s="28" t="str">
        <f>'biocontacto ambiental'!C18</f>
        <v xml:space="preserve">Recarga de extintor de extintor de co2 de 10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8" s="28" t="str">
        <f>'biocontacto ambiental'!D18</f>
        <v>UN</v>
      </c>
      <c r="E18" s="28">
        <f>'biocontacto ambiental'!E18</f>
        <v>11</v>
      </c>
      <c r="F18" s="26">
        <f>'biocontacto ambiental'!F18</f>
        <v>0.19</v>
      </c>
      <c r="G18" s="67">
        <v>100000</v>
      </c>
      <c r="H18" s="27">
        <f t="shared" si="0"/>
        <v>119000</v>
      </c>
      <c r="I18" s="27">
        <f t="shared" si="1"/>
        <v>1309000</v>
      </c>
    </row>
    <row r="19" spans="1:9" s="23" customFormat="1" ht="38.25" x14ac:dyDescent="0.2">
      <c r="A19" s="28">
        <f>'biocontacto ambiental'!A19</f>
        <v>12</v>
      </c>
      <c r="B19" s="28" t="str">
        <f>'biocontacto ambiental'!B19</f>
        <v>C1-071</v>
      </c>
      <c r="C19" s="28" t="str">
        <f>'biocontacto ambiental'!C19</f>
        <v>Mantenimiento correctivo - pasador de seguridad / unidad, en donde se repara o cambia el repuestos que necesite el Extintor. Debe Incluir las normas técnicas Colombianas NTC 1461, NTC 2885.</v>
      </c>
      <c r="D19" s="28" t="str">
        <f>'biocontacto ambiental'!D19</f>
        <v>UN</v>
      </c>
      <c r="E19" s="28">
        <f>'biocontacto ambiental'!E19</f>
        <v>1</v>
      </c>
      <c r="F19" s="26">
        <f>'biocontacto ambiental'!F19</f>
        <v>0.19</v>
      </c>
      <c r="G19" s="67">
        <v>11000</v>
      </c>
      <c r="H19" s="27">
        <f t="shared" si="0"/>
        <v>13090</v>
      </c>
      <c r="I19" s="27">
        <f t="shared" si="1"/>
        <v>13090</v>
      </c>
    </row>
    <row r="20" spans="1:9" s="23" customFormat="1" x14ac:dyDescent="0.2">
      <c r="A20" s="28">
        <f>'biocontacto ambiental'!A20</f>
        <v>13</v>
      </c>
      <c r="B20" s="28" t="str">
        <f>'biocontacto ambiental'!B20</f>
        <v>C1-084</v>
      </c>
      <c r="C20" s="28" t="str">
        <f>'biocontacto ambiental'!C20</f>
        <v>Reposición de maguera extintor polvo químico seco clase abc de 5 a 30 libras</v>
      </c>
      <c r="D20" s="28" t="str">
        <f>'biocontacto ambiental'!D20</f>
        <v>UN</v>
      </c>
      <c r="E20" s="28">
        <f>'biocontacto ambiental'!E20</f>
        <v>2</v>
      </c>
      <c r="F20" s="26">
        <f>'biocontacto ambiental'!F20</f>
        <v>0.19</v>
      </c>
      <c r="G20" s="67">
        <v>45000</v>
      </c>
      <c r="H20" s="27">
        <f t="shared" si="0"/>
        <v>53550</v>
      </c>
      <c r="I20" s="27">
        <f t="shared" si="1"/>
        <v>107100</v>
      </c>
    </row>
    <row r="21" spans="1:9" ht="63.75" x14ac:dyDescent="0.2">
      <c r="A21" s="28">
        <f>'biocontacto ambiental'!A21</f>
        <v>14</v>
      </c>
      <c r="B21" s="28" t="str">
        <f>'biocontacto ambiental'!B21</f>
        <v>C1-033</v>
      </c>
      <c r="C21" s="28" t="str">
        <f>'biocontacto ambiental'!C21</f>
        <v xml:space="preserve">Aviso o señalización del extintor. La señalización debe ser de fondo blanco letras rojas en mayuscula con la palabra EXTINTOR, tipo de extintor, tipos de fuego en los se puede utilizar, instrucciones de manejo y una flecha hacia abajo indicando al extintor, debe incluir sistema Braille y cumplir con las normas técnicas Colombianas NTC 1461, NTC 2885 </v>
      </c>
      <c r="D21" s="28" t="str">
        <f>'biocontacto ambiental'!D21</f>
        <v>UN</v>
      </c>
      <c r="E21" s="28">
        <f>'biocontacto ambiental'!E21</f>
        <v>11</v>
      </c>
      <c r="F21" s="26">
        <f>'biocontacto ambiental'!F21</f>
        <v>0.19</v>
      </c>
      <c r="G21" s="67">
        <v>15000</v>
      </c>
      <c r="H21" s="27">
        <f t="shared" si="0"/>
        <v>17850</v>
      </c>
      <c r="I21" s="27">
        <f t="shared" si="1"/>
        <v>196350</v>
      </c>
    </row>
    <row r="22" spans="1:9" ht="63.75" x14ac:dyDescent="0.2">
      <c r="A22" s="28">
        <f>'biocontacto ambiental'!A22</f>
        <v>15</v>
      </c>
      <c r="B22" s="28" t="str">
        <f>'biocontacto ambiental'!B22</f>
        <v>C1-034</v>
      </c>
      <c r="C22" s="28" t="str">
        <f>'biocontacto ambiental'!C22</f>
        <v>Soporte de piso tipo pedestal para extintor 10lb / unidad. Es el Soporte metalico tipo pedestal disponible para Extintores de 10 libras, debe estar pintado con pintura electrostatica blanca y las terminaciones deben ser en caucho. Debe tener el soporte para pegar el aviso del Extintor. Debe cumplir con las normas técnicas Colombianas NTC 1461, NTC 2885.</v>
      </c>
      <c r="D22" s="28" t="str">
        <f>'biocontacto ambiental'!D22</f>
        <v>UN</v>
      </c>
      <c r="E22" s="28">
        <f>'biocontacto ambiental'!E22</f>
        <v>22</v>
      </c>
      <c r="F22" s="26">
        <f>'biocontacto ambiental'!F22</f>
        <v>0.19</v>
      </c>
      <c r="G22" s="67">
        <v>20000</v>
      </c>
      <c r="H22" s="27">
        <f t="shared" si="0"/>
        <v>23800</v>
      </c>
      <c r="I22" s="27">
        <f t="shared" si="1"/>
        <v>523600</v>
      </c>
    </row>
    <row r="23" spans="1:9" ht="63.75" x14ac:dyDescent="0.2">
      <c r="A23" s="28">
        <f>'biocontacto ambiental'!A23</f>
        <v>16</v>
      </c>
      <c r="B23" s="28" t="str">
        <f>'biocontacto ambiental'!B23</f>
        <v>C1-035</v>
      </c>
      <c r="C23" s="28" t="str">
        <f>'biocontacto ambiental'!C23</f>
        <v>Soporte de piso tipo pedestal para extintor 20lb / unidad. Es el Soporte metalico tipo pedestal disponible para Extintores de 20 libras, debe estar pintado con pintura electrostatica blanca y las terminaciones deben ser en caucho. Debe tener el soporte para pegar el aviso del Extintor. Debe cumplir con las normas técnicas Colombianas NTC 1461, NTC 2885.</v>
      </c>
      <c r="D23" s="28" t="str">
        <f>'biocontacto ambiental'!D23</f>
        <v>UN</v>
      </c>
      <c r="E23" s="28">
        <f>'biocontacto ambiental'!E23</f>
        <v>5</v>
      </c>
      <c r="F23" s="26">
        <f>'biocontacto ambiental'!F23</f>
        <v>0.19</v>
      </c>
      <c r="G23" s="67">
        <v>25000</v>
      </c>
      <c r="H23" s="27">
        <f t="shared" si="0"/>
        <v>29750</v>
      </c>
      <c r="I23" s="27">
        <f t="shared" si="1"/>
        <v>148750</v>
      </c>
    </row>
    <row r="24" spans="1:9" ht="63.75" x14ac:dyDescent="0.2">
      <c r="A24" s="28">
        <f>'biocontacto ambiental'!A24</f>
        <v>17</v>
      </c>
      <c r="B24" s="28" t="str">
        <f>'biocontacto ambiental'!B24</f>
        <v>C1-036</v>
      </c>
      <c r="C24" s="28" t="str">
        <f>'biocontacto ambiental'!C24</f>
        <v>Soporte de piso tipo pedestal para extintor 30lb / unidad. Es el Soporte metalico tipo pedestal disponible para Extintores de 30 libras, debe estar pintado con pintura electrostatica blanca y las terminaciones deben ser en caucho. Debe tener el soporte para pegar el aviso del Extintor. Debe cumplir con las normas técnicas Colombianas NTC 1461, NTC 2885.</v>
      </c>
      <c r="D24" s="28" t="str">
        <f>'biocontacto ambiental'!D24</f>
        <v>UN</v>
      </c>
      <c r="E24" s="28">
        <f>'biocontacto ambiental'!E24</f>
        <v>4</v>
      </c>
      <c r="F24" s="26">
        <f>'biocontacto ambiental'!F24</f>
        <v>0.19</v>
      </c>
      <c r="G24" s="67">
        <v>32000</v>
      </c>
      <c r="H24" s="27">
        <f t="shared" si="0"/>
        <v>38080</v>
      </c>
      <c r="I24" s="27">
        <f t="shared" si="1"/>
        <v>152320</v>
      </c>
    </row>
    <row r="25" spans="1:9" ht="15" x14ac:dyDescent="0.2">
      <c r="A25" s="107" t="s">
        <v>1</v>
      </c>
      <c r="B25" s="108"/>
      <c r="C25" s="108"/>
      <c r="D25" s="108"/>
      <c r="E25" s="108"/>
      <c r="F25" s="109"/>
      <c r="G25" s="29">
        <f>+G8+G21</f>
        <v>73000</v>
      </c>
      <c r="H25" s="30">
        <f>+H8+H21</f>
        <v>86870</v>
      </c>
      <c r="I25" s="30">
        <f>+I8+I21</f>
        <v>472430</v>
      </c>
    </row>
    <row r="27" spans="1:9" ht="34.700000000000003" customHeight="1" x14ac:dyDescent="0.2">
      <c r="I27" s="76">
        <f>SUM(I8:I24)</f>
        <v>19186370</v>
      </c>
    </row>
    <row r="28" spans="1:9" ht="33.75" customHeight="1" x14ac:dyDescent="0.2"/>
    <row r="29" spans="1:9" ht="13.5" customHeight="1" x14ac:dyDescent="0.2"/>
    <row r="30" spans="1:9" ht="58.35" customHeight="1" x14ac:dyDescent="0.2"/>
    <row r="31" spans="1:9" ht="408.95" customHeight="1" x14ac:dyDescent="0.2"/>
    <row r="32" spans="1:9" ht="63.75" customHeight="1" x14ac:dyDescent="0.2"/>
    <row r="33" ht="16.5" customHeight="1" x14ac:dyDescent="0.2"/>
    <row r="34" ht="12.75" customHeight="1" x14ac:dyDescent="0.2"/>
    <row r="35" ht="12.75" customHeight="1" x14ac:dyDescent="0.2"/>
    <row r="36" ht="12.75" customHeight="1" x14ac:dyDescent="0.2"/>
    <row r="37" ht="62.85" customHeight="1" x14ac:dyDescent="0.2"/>
    <row r="38" ht="408.95" customHeight="1" x14ac:dyDescent="0.2"/>
    <row r="39" ht="333" customHeight="1" x14ac:dyDescent="0.2"/>
  </sheetData>
  <mergeCells count="6">
    <mergeCell ref="A25:F25"/>
    <mergeCell ref="A1:I2"/>
    <mergeCell ref="A3:I3"/>
    <mergeCell ref="H4:I4"/>
    <mergeCell ref="H5:I5"/>
    <mergeCell ref="A6:I6"/>
  </mergeCells>
  <hyperlinks>
    <hyperlink ref="E5" r:id="rId1" xr:uid="{31A884DE-ADFC-439E-8B31-96D2A4670B9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AE3B-96A5-476B-B8EF-D7078F029098}">
  <dimension ref="A1:I155"/>
  <sheetViews>
    <sheetView showGridLines="0" topLeftCell="E7" workbookViewId="0">
      <selection activeCell="G8" sqref="G8:I10"/>
    </sheetView>
  </sheetViews>
  <sheetFormatPr baseColWidth="10" defaultColWidth="13" defaultRowHeight="12.75" x14ac:dyDescent="0.2"/>
  <cols>
    <col min="1" max="1" width="29.33203125" style="22" customWidth="1"/>
    <col min="2" max="2" width="23.33203125" style="31" customWidth="1"/>
    <col min="3" max="3" width="74.5" style="31" customWidth="1"/>
    <col min="4" max="4" width="27.83203125" style="32" bestFit="1" customWidth="1"/>
    <col min="5" max="5" width="17.6640625" style="31" bestFit="1" customWidth="1"/>
    <col min="6" max="7" width="21.83203125" style="22" customWidth="1"/>
    <col min="8" max="8" width="18.5" style="22" bestFit="1" customWidth="1"/>
    <col min="9" max="9" width="17.6640625" style="22" customWidth="1"/>
    <col min="10" max="16384" width="13" style="22"/>
  </cols>
  <sheetData>
    <row r="1" spans="1:9" s="33" customFormat="1" ht="24" customHeight="1" x14ac:dyDescent="0.2">
      <c r="A1" s="110" t="s">
        <v>32</v>
      </c>
      <c r="B1" s="111"/>
      <c r="C1" s="111"/>
      <c r="D1" s="111"/>
      <c r="E1" s="111"/>
      <c r="F1" s="111"/>
      <c r="G1" s="111"/>
      <c r="H1" s="111"/>
      <c r="I1" s="112"/>
    </row>
    <row r="2" spans="1:9" s="33" customFormat="1" ht="24" customHeight="1" x14ac:dyDescent="0.2">
      <c r="A2" s="113"/>
      <c r="B2" s="114"/>
      <c r="C2" s="114"/>
      <c r="D2" s="114"/>
      <c r="E2" s="114"/>
      <c r="F2" s="114"/>
      <c r="G2" s="114"/>
      <c r="H2" s="114"/>
      <c r="I2" s="115"/>
    </row>
    <row r="3" spans="1:9" s="33" customFormat="1" ht="15" x14ac:dyDescent="0.2">
      <c r="A3" s="107" t="s">
        <v>17</v>
      </c>
      <c r="B3" s="108"/>
      <c r="C3" s="108"/>
      <c r="D3" s="108"/>
      <c r="E3" s="108"/>
      <c r="F3" s="108"/>
      <c r="G3" s="108"/>
      <c r="H3" s="108"/>
      <c r="I3" s="109"/>
    </row>
    <row r="4" spans="1:9" s="35" customFormat="1" ht="45" x14ac:dyDescent="0.2">
      <c r="A4" s="34" t="s">
        <v>18</v>
      </c>
      <c r="B4" s="34" t="s">
        <v>19</v>
      </c>
      <c r="C4" s="34" t="s">
        <v>20</v>
      </c>
      <c r="D4" s="34" t="s">
        <v>21</v>
      </c>
      <c r="E4" s="34" t="s">
        <v>22</v>
      </c>
      <c r="F4" s="34" t="s">
        <v>23</v>
      </c>
      <c r="G4" s="34" t="s">
        <v>24</v>
      </c>
      <c r="H4" s="116" t="s">
        <v>25</v>
      </c>
      <c r="I4" s="116"/>
    </row>
    <row r="5" spans="1:9" s="33" customFormat="1" ht="15" x14ac:dyDescent="0.2">
      <c r="A5" s="25" t="s">
        <v>37</v>
      </c>
      <c r="B5" s="37" t="s">
        <v>85</v>
      </c>
      <c r="C5" s="36" t="s">
        <v>84</v>
      </c>
      <c r="D5" s="38">
        <v>46083</v>
      </c>
      <c r="E5" s="50" t="s">
        <v>86</v>
      </c>
      <c r="F5" s="39"/>
      <c r="G5" s="39"/>
      <c r="H5" s="117">
        <v>3102626344</v>
      </c>
      <c r="I5" s="118"/>
    </row>
    <row r="6" spans="1:9" x14ac:dyDescent="0.2">
      <c r="A6" s="119"/>
      <c r="B6" s="120"/>
      <c r="C6" s="120"/>
      <c r="D6" s="120"/>
      <c r="E6" s="120"/>
      <c r="F6" s="120"/>
      <c r="G6" s="120"/>
      <c r="H6" s="120"/>
      <c r="I6" s="121"/>
    </row>
    <row r="7" spans="1:9" s="23" customFormat="1" ht="60" x14ac:dyDescent="0.2">
      <c r="A7" s="24" t="s">
        <v>11</v>
      </c>
      <c r="B7" s="24" t="s">
        <v>26</v>
      </c>
      <c r="C7" s="24" t="s">
        <v>27</v>
      </c>
      <c r="D7" s="24" t="s">
        <v>13</v>
      </c>
      <c r="E7" s="24" t="s">
        <v>28</v>
      </c>
      <c r="F7" s="24" t="s">
        <v>29</v>
      </c>
      <c r="G7" s="24" t="s">
        <v>30</v>
      </c>
      <c r="H7" s="24" t="s">
        <v>31</v>
      </c>
      <c r="I7" s="24" t="s">
        <v>33</v>
      </c>
    </row>
    <row r="8" spans="1:9" s="23" customFormat="1" ht="88.5" customHeight="1" x14ac:dyDescent="0.2">
      <c r="A8" s="28">
        <f>'biocontacto ambiental'!A8</f>
        <v>1</v>
      </c>
      <c r="B8" s="28" t="str">
        <f>'biocontacto ambiental'!B8</f>
        <v>C1-002</v>
      </c>
      <c r="C8" s="28" t="str">
        <f>'biocontacto ambiental'!C8</f>
        <v>Compra de Extintor debe contener polvo químico seco clase ABC (multipropósito) y nitrógeno presurizado. Debe tener una capacidad de 10 libras. Con manómetro, válvula y manguera. Debidamente cargado e instalado. Alcance de descarga 3 a 6 metros. Con pintura electrostática. Debe incluir aviso y soporte de pared. Dar cumplimiento a las normas técnicas Colombianas NTC 652, NTC 1916, NTC 2885</v>
      </c>
      <c r="D8" s="28" t="str">
        <f>'biocontacto ambiental'!D8</f>
        <v>UN</v>
      </c>
      <c r="E8" s="28">
        <f>'biocontacto ambiental'!E8</f>
        <v>4</v>
      </c>
      <c r="F8" s="28">
        <f>'biocontacto ambiental'!F8</f>
        <v>0.19</v>
      </c>
      <c r="G8" s="59">
        <v>59867</v>
      </c>
      <c r="H8" s="27">
        <f>(G8*F8)+G8</f>
        <v>71241.73</v>
      </c>
      <c r="I8" s="27">
        <f>H8*E8</f>
        <v>284966.92</v>
      </c>
    </row>
    <row r="9" spans="1:9" s="23" customFormat="1" ht="102" x14ac:dyDescent="0.2">
      <c r="A9" s="28">
        <f>'biocontacto ambiental'!A9</f>
        <v>2</v>
      </c>
      <c r="B9" s="28" t="str">
        <f>'biocontacto ambiental'!B9</f>
        <v>C1-003</v>
      </c>
      <c r="C9" s="28" t="str">
        <f>'biocontacto ambiental'!C9</f>
        <v xml:space="preserve">Compra Extintor debe contener polvo químico seco clase ABC (multipropósito) y nitrógeno presurizado. Debe tener una capacidad de 20 libras.
Con manómetro, válvula y manguera. Debidamente cargado e instalado. Alcance de descarga 3 a 6 metros. Con pintura electrostática.  El Extintor debe tener la fecha en la que se realizó la prueba hidrostática y debe estar marcado en el galápago con la serie, el mes y el
año de fabricación. Dar cumplimiento a las normas NTC 652, NTC 1916, NTC 2885
</v>
      </c>
      <c r="D9" s="28" t="str">
        <f>'biocontacto ambiental'!D9</f>
        <v>UN</v>
      </c>
      <c r="E9" s="28">
        <f>'biocontacto ambiental'!E9</f>
        <v>23</v>
      </c>
      <c r="F9" s="28">
        <f>'biocontacto ambiental'!F9</f>
        <v>0.19</v>
      </c>
      <c r="G9" s="59">
        <v>81133</v>
      </c>
      <c r="H9" s="27">
        <f t="shared" ref="H9:H24" si="0">(G9*F9)+G9</f>
        <v>96548.27</v>
      </c>
      <c r="I9" s="27">
        <f t="shared" ref="I9:I24" si="1">H9*E9</f>
        <v>2220610.21</v>
      </c>
    </row>
    <row r="10" spans="1:9" s="23" customFormat="1" ht="76.5" x14ac:dyDescent="0.2">
      <c r="A10" s="28">
        <f>'biocontacto ambiental'!A10</f>
        <v>3</v>
      </c>
      <c r="B10" s="28" t="str">
        <f>'biocontacto ambiental'!B10</f>
        <v>C1-004</v>
      </c>
      <c r="C10" s="28" t="str">
        <f>'biocontacto ambiental'!C10</f>
        <v xml:space="preserve">Compra Extintor debe contener polvo químico seco clase ABC (multipropósito) y nitrógeno presurizado. Debe tener una capacidad de 30 libras. Con manómetro, válvula y manguera. Debidamente cargado e instalado. Alcance de descarga 3 a 6 metros. Con pintura electrostática. Debe incluir calcomania, aviso y soporte de pared y dar cumplimiento a las NTC 625; NTC 1916,NTC 2885 
</v>
      </c>
      <c r="D10" s="28" t="str">
        <f>'biocontacto ambiental'!D10</f>
        <v>UN</v>
      </c>
      <c r="E10" s="28">
        <f>'biocontacto ambiental'!E10</f>
        <v>4</v>
      </c>
      <c r="F10" s="28">
        <f>'biocontacto ambiental'!F10</f>
        <v>0.19</v>
      </c>
      <c r="G10" s="59">
        <v>103444</v>
      </c>
      <c r="H10" s="27">
        <f t="shared" si="0"/>
        <v>123098.36</v>
      </c>
      <c r="I10" s="27">
        <f t="shared" si="1"/>
        <v>492393.44</v>
      </c>
    </row>
    <row r="11" spans="1:9" s="23" customFormat="1" ht="102" x14ac:dyDescent="0.2">
      <c r="A11" s="28">
        <f>'biocontacto ambiental'!A11</f>
        <v>4</v>
      </c>
      <c r="B11" s="28" t="str">
        <f>'biocontacto ambiental'!B11</f>
        <v>C1-014</v>
      </c>
      <c r="C11" s="28" t="str">
        <f>'biocontacto ambiental'!C11</f>
        <v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10 libras.  El Extintor debe tener la fecha en la que se realizó la prueba hidrostática y debe estar marcado en el galápago con la serie, el mes y el año de fabricación. También debe contener Calcomanía, aviso y soporte de pared y cumplir con  NTC 2362, NTC 1916, NTC 2885 
</v>
      </c>
      <c r="D11" s="28" t="str">
        <f>'biocontacto ambiental'!D11</f>
        <v>UN</v>
      </c>
      <c r="E11" s="28">
        <f>'biocontacto ambiental'!E11</f>
        <v>15</v>
      </c>
      <c r="F11" s="28">
        <f>'biocontacto ambiental'!F11</f>
        <v>0.19</v>
      </c>
      <c r="G11" s="59">
        <v>354444.44444444397</v>
      </c>
      <c r="H11" s="27">
        <f t="shared" si="0"/>
        <v>421788.88888888829</v>
      </c>
      <c r="I11" s="27">
        <f t="shared" si="1"/>
        <v>6326833.3333333246</v>
      </c>
    </row>
    <row r="12" spans="1:9" s="23" customFormat="1" ht="114.75" x14ac:dyDescent="0.2">
      <c r="A12" s="28">
        <f>'biocontacto ambiental'!A12</f>
        <v>5</v>
      </c>
      <c r="B12" s="28" t="str">
        <f>'biocontacto ambiental'!B12</f>
        <v>C1-016</v>
      </c>
      <c r="C12" s="28" t="str">
        <f>'biocontacto ambiental'!C12</f>
        <v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20 libras. El Extintor debe tener la fecha en la que se realizó la prueba hidrostática y debe estar marcado en el galápago con la serie, el mes y el año de fabricación. Debe contener Calcomanía,  aviso y soporte de pared y dar cumplimiento a las normas técnicas Colombianas NTC 2362, NTC 1916, NTC 2885 
</v>
      </c>
      <c r="D12" s="28" t="str">
        <f>'biocontacto ambiental'!D12</f>
        <v>UN</v>
      </c>
      <c r="E12" s="28">
        <f>'biocontacto ambiental'!E12</f>
        <v>5</v>
      </c>
      <c r="F12" s="28">
        <f>'biocontacto ambiental'!F12</f>
        <v>0.19</v>
      </c>
      <c r="G12" s="59">
        <v>736000</v>
      </c>
      <c r="H12" s="27">
        <f t="shared" si="0"/>
        <v>875840</v>
      </c>
      <c r="I12" s="27">
        <f t="shared" si="1"/>
        <v>4379200</v>
      </c>
    </row>
    <row r="13" spans="1:9" s="23" customFormat="1" ht="63.75" x14ac:dyDescent="0.2">
      <c r="A13" s="28">
        <f>'biocontacto ambiental'!A13</f>
        <v>6</v>
      </c>
      <c r="B13" s="28" t="str">
        <f>'biocontacto ambiental'!B13</f>
        <v>C1-037</v>
      </c>
      <c r="C13" s="28" t="str">
        <f>'biocontacto ambiental'!C13</f>
        <v xml:space="preserve">Mantenimiento preventivo de extintores / unidad, en donde se debe realizará la  verificación completa del Extintor. Está destinado a proporcionar la máxima seguridad de que el Extintor funcionará efectiva y seguramente, revela si se requiere una prueba hidrostática o mantenimiento correctivo. Debe dar cumplimiento a las normas técnicas Colombianas NTC 1461, NTC 2885. </v>
      </c>
      <c r="D13" s="28" t="str">
        <f>'biocontacto ambiental'!D13</f>
        <v>UN</v>
      </c>
      <c r="E13" s="28">
        <f>'biocontacto ambiental'!E13</f>
        <v>24</v>
      </c>
      <c r="F13" s="28">
        <f>'biocontacto ambiental'!F13</f>
        <v>0.19</v>
      </c>
      <c r="G13" s="59">
        <v>36444</v>
      </c>
      <c r="H13" s="27">
        <f t="shared" si="0"/>
        <v>43368.36</v>
      </c>
      <c r="I13" s="27">
        <f t="shared" si="1"/>
        <v>1040840.64</v>
      </c>
    </row>
    <row r="14" spans="1:9" s="23" customFormat="1" ht="76.5" x14ac:dyDescent="0.2">
      <c r="A14" s="28">
        <f>'biocontacto ambiental'!A14</f>
        <v>7</v>
      </c>
      <c r="B14" s="28" t="str">
        <f>'biocontacto ambiental'!B14</f>
        <v>C1-038</v>
      </c>
      <c r="C14" s="28" t="str">
        <f>'biocontacto ambiental'!C14</f>
        <v xml:space="preserve">Recarga de extintor polvo químico seco clase abc portátil de 5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4" s="28" t="str">
        <f>'biocontacto ambiental'!D14</f>
        <v>UN</v>
      </c>
      <c r="E14" s="28">
        <f>'biocontacto ambiental'!E14</f>
        <v>1</v>
      </c>
      <c r="F14" s="28">
        <f>'biocontacto ambiental'!F14</f>
        <v>0.19</v>
      </c>
      <c r="G14" s="59">
        <v>32444</v>
      </c>
      <c r="H14" s="27">
        <f t="shared" si="0"/>
        <v>38608.36</v>
      </c>
      <c r="I14" s="27">
        <f t="shared" si="1"/>
        <v>38608.36</v>
      </c>
    </row>
    <row r="15" spans="1:9" s="23" customFormat="1" ht="76.5" x14ac:dyDescent="0.2">
      <c r="A15" s="28">
        <f>'biocontacto ambiental'!A15</f>
        <v>8</v>
      </c>
      <c r="B15" s="28" t="str">
        <f>'biocontacto ambiental'!B15</f>
        <v>C1-039</v>
      </c>
      <c r="C15" s="28" t="str">
        <f>'biocontacto ambiental'!C15</f>
        <v xml:space="preserve">Recarga de extintor polvo químico seco clase abc portátil de 10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5" s="28" t="str">
        <f>'biocontacto ambiental'!D15</f>
        <v>UN</v>
      </c>
      <c r="E15" s="28">
        <f>'biocontacto ambiental'!E15</f>
        <v>10</v>
      </c>
      <c r="F15" s="28">
        <f>'biocontacto ambiental'!F15</f>
        <v>0.19</v>
      </c>
      <c r="G15" s="59">
        <v>39200</v>
      </c>
      <c r="H15" s="27">
        <f t="shared" si="0"/>
        <v>46648</v>
      </c>
      <c r="I15" s="27">
        <f t="shared" si="1"/>
        <v>466480</v>
      </c>
    </row>
    <row r="16" spans="1:9" s="23" customFormat="1" ht="76.5" x14ac:dyDescent="0.2">
      <c r="A16" s="28">
        <f>'biocontacto ambiental'!A16</f>
        <v>9</v>
      </c>
      <c r="B16" s="28" t="str">
        <f>'biocontacto ambiental'!B16</f>
        <v>C1-040</v>
      </c>
      <c r="C16" s="28" t="str">
        <f>'biocontacto ambiental'!C16</f>
        <v xml:space="preserve">Recarga de extintor polvo químico seco clase abc portátil de 20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6" s="28" t="str">
        <f>'biocontacto ambiental'!D16</f>
        <v>UN</v>
      </c>
      <c r="E16" s="28">
        <f>'biocontacto ambiental'!E16</f>
        <v>12</v>
      </c>
      <c r="F16" s="28">
        <f>'biocontacto ambiental'!F16</f>
        <v>0.19</v>
      </c>
      <c r="G16" s="59">
        <v>48356</v>
      </c>
      <c r="H16" s="27">
        <f t="shared" si="0"/>
        <v>57543.64</v>
      </c>
      <c r="I16" s="27">
        <f t="shared" si="1"/>
        <v>690523.67999999993</v>
      </c>
    </row>
    <row r="17" spans="1:9" s="23" customFormat="1" ht="76.5" x14ac:dyDescent="0.2">
      <c r="A17" s="28">
        <f>'biocontacto ambiental'!A17</f>
        <v>10</v>
      </c>
      <c r="B17" s="28" t="str">
        <f>'biocontacto ambiental'!B17</f>
        <v>C1-043</v>
      </c>
      <c r="C17" s="28" t="str">
        <f>'biocontacto ambiental'!C17</f>
        <v xml:space="preserve">Recarga de extintor polvo químico seco clase abc rodante de 150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7" s="28" t="str">
        <f>'biocontacto ambiental'!D17</f>
        <v>UN</v>
      </c>
      <c r="E17" s="28">
        <f>'biocontacto ambiental'!E17</f>
        <v>4</v>
      </c>
      <c r="F17" s="28">
        <f>'biocontacto ambiental'!F17</f>
        <v>0.19</v>
      </c>
      <c r="G17" s="59">
        <v>152223</v>
      </c>
      <c r="H17" s="27">
        <f t="shared" si="0"/>
        <v>181145.37</v>
      </c>
      <c r="I17" s="27">
        <f t="shared" si="1"/>
        <v>724581.48</v>
      </c>
    </row>
    <row r="18" spans="1:9" s="23" customFormat="1" ht="63.75" x14ac:dyDescent="0.2">
      <c r="A18" s="28">
        <f>'biocontacto ambiental'!A18</f>
        <v>11</v>
      </c>
      <c r="B18" s="28" t="str">
        <f>'biocontacto ambiental'!B18</f>
        <v>C1-051</v>
      </c>
      <c r="C18" s="28" t="str">
        <f>'biocontacto ambiental'!C18</f>
        <v xml:space="preserve">Recarga de extintor de extintor de co2 de 10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v>
      </c>
      <c r="D18" s="28" t="str">
        <f>'biocontacto ambiental'!D18</f>
        <v>UN</v>
      </c>
      <c r="E18" s="28">
        <f>'biocontacto ambiental'!E18</f>
        <v>11</v>
      </c>
      <c r="F18" s="28">
        <f>'biocontacto ambiental'!F18</f>
        <v>0.19</v>
      </c>
      <c r="G18" s="59">
        <v>106377</v>
      </c>
      <c r="H18" s="27">
        <f t="shared" si="0"/>
        <v>126588.63</v>
      </c>
      <c r="I18" s="27">
        <f t="shared" si="1"/>
        <v>1392474.9300000002</v>
      </c>
    </row>
    <row r="19" spans="1:9" s="23" customFormat="1" ht="38.25" x14ac:dyDescent="0.2">
      <c r="A19" s="28">
        <f>'biocontacto ambiental'!A19</f>
        <v>12</v>
      </c>
      <c r="B19" s="28" t="str">
        <f>'biocontacto ambiental'!B19</f>
        <v>C1-071</v>
      </c>
      <c r="C19" s="28" t="str">
        <f>'biocontacto ambiental'!C19</f>
        <v>Mantenimiento correctivo - pasador de seguridad / unidad, en donde se repara o cambia el repuestos que necesite el Extintor. Debe Incluir las normas técnicas Colombianas NTC 1461, NTC 2885.</v>
      </c>
      <c r="D19" s="28" t="str">
        <f>'biocontacto ambiental'!D19</f>
        <v>UN</v>
      </c>
      <c r="E19" s="28">
        <f>'biocontacto ambiental'!E19</f>
        <v>1</v>
      </c>
      <c r="F19" s="28">
        <f>'biocontacto ambiental'!F19</f>
        <v>0.19</v>
      </c>
      <c r="G19" s="59">
        <v>13336</v>
      </c>
      <c r="H19" s="27">
        <f t="shared" si="0"/>
        <v>15869.84</v>
      </c>
      <c r="I19" s="27">
        <f t="shared" si="1"/>
        <v>15869.84</v>
      </c>
    </row>
    <row r="20" spans="1:9" s="23" customFormat="1" ht="15.75" x14ac:dyDescent="0.2">
      <c r="A20" s="28">
        <f>'biocontacto ambiental'!A20</f>
        <v>13</v>
      </c>
      <c r="B20" s="28" t="str">
        <f>'biocontacto ambiental'!B20</f>
        <v>C1-084</v>
      </c>
      <c r="C20" s="28" t="str">
        <f>'biocontacto ambiental'!C20</f>
        <v>Reposición de maguera extintor polvo químico seco clase abc de 5 a 30 libras</v>
      </c>
      <c r="D20" s="28" t="str">
        <f>'biocontacto ambiental'!D20</f>
        <v>UN</v>
      </c>
      <c r="E20" s="28">
        <f>'biocontacto ambiental'!E20</f>
        <v>2</v>
      </c>
      <c r="F20" s="28">
        <f>'biocontacto ambiental'!F20</f>
        <v>0.19</v>
      </c>
      <c r="G20" s="59">
        <v>36333</v>
      </c>
      <c r="H20" s="27">
        <f t="shared" si="0"/>
        <v>43236.270000000004</v>
      </c>
      <c r="I20" s="27">
        <f t="shared" si="1"/>
        <v>86472.540000000008</v>
      </c>
    </row>
    <row r="21" spans="1:9" ht="63.75" x14ac:dyDescent="0.2">
      <c r="A21" s="28">
        <f>'biocontacto ambiental'!A21</f>
        <v>14</v>
      </c>
      <c r="B21" s="28" t="str">
        <f>'biocontacto ambiental'!B21</f>
        <v>C1-033</v>
      </c>
      <c r="C21" s="28" t="str">
        <f>'biocontacto ambiental'!C21</f>
        <v xml:space="preserve">Aviso o señalización del extintor. La señalización debe ser de fondo blanco letras rojas en mayuscula con la palabra EXTINTOR, tipo de extintor, tipos de fuego en los se puede utilizar, instrucciones de manejo y una flecha hacia abajo indicando al extintor, debe incluir sistema Braille y cumplir con las normas técnicas Colombianas NTC 1461, NTC 2885 </v>
      </c>
      <c r="D21" s="28" t="str">
        <f>'biocontacto ambiental'!D21</f>
        <v>UN</v>
      </c>
      <c r="E21" s="28">
        <f>'biocontacto ambiental'!E21</f>
        <v>11</v>
      </c>
      <c r="F21" s="28">
        <f>'biocontacto ambiental'!F21</f>
        <v>0.19</v>
      </c>
      <c r="G21" s="59">
        <v>14296</v>
      </c>
      <c r="H21" s="27">
        <f t="shared" si="0"/>
        <v>17012.240000000002</v>
      </c>
      <c r="I21" s="27">
        <f t="shared" si="1"/>
        <v>187134.64</v>
      </c>
    </row>
    <row r="22" spans="1:9" ht="63.75" x14ac:dyDescent="0.2">
      <c r="A22" s="28">
        <f>'biocontacto ambiental'!A22</f>
        <v>15</v>
      </c>
      <c r="B22" s="28" t="str">
        <f>'biocontacto ambiental'!B22</f>
        <v>C1-034</v>
      </c>
      <c r="C22" s="28" t="str">
        <f>'biocontacto ambiental'!C22</f>
        <v>Soporte de piso tipo pedestal para extintor 10lb / unidad. Es el Soporte metalico tipo pedestal disponible para Extintores de 10 libras, debe estar pintado con pintura electrostatica blanca y las terminaciones deben ser en caucho. Debe tener el soporte para pegar el aviso del Extintor. Debe cumplir con las normas técnicas Colombianas NTC 1461, NTC 2885.</v>
      </c>
      <c r="D22" s="28" t="str">
        <f>'biocontacto ambiental'!D22</f>
        <v>UN</v>
      </c>
      <c r="E22" s="28">
        <f>'biocontacto ambiental'!E22</f>
        <v>22</v>
      </c>
      <c r="F22" s="28">
        <f>'biocontacto ambiental'!F22</f>
        <v>0.19</v>
      </c>
      <c r="G22" s="59">
        <v>21667</v>
      </c>
      <c r="H22" s="27">
        <f t="shared" si="0"/>
        <v>25783.73</v>
      </c>
      <c r="I22" s="27">
        <f t="shared" si="1"/>
        <v>567242.05999999994</v>
      </c>
    </row>
    <row r="23" spans="1:9" ht="63.75" x14ac:dyDescent="0.2">
      <c r="A23" s="28">
        <f>'biocontacto ambiental'!A23</f>
        <v>16</v>
      </c>
      <c r="B23" s="28" t="str">
        <f>'biocontacto ambiental'!B23</f>
        <v>C1-035</v>
      </c>
      <c r="C23" s="28" t="str">
        <f>'biocontacto ambiental'!C23</f>
        <v>Soporte de piso tipo pedestal para extintor 20lb / unidad. Es el Soporte metalico tipo pedestal disponible para Extintores de 20 libras, debe estar pintado con pintura electrostatica blanca y las terminaciones deben ser en caucho. Debe tener el soporte para pegar el aviso del Extintor. Debe cumplir con las normas técnicas Colombianas NTC 1461, NTC 2885.</v>
      </c>
      <c r="D23" s="28" t="str">
        <f>'biocontacto ambiental'!D23</f>
        <v>UN</v>
      </c>
      <c r="E23" s="28">
        <f>'biocontacto ambiental'!E23</f>
        <v>5</v>
      </c>
      <c r="F23" s="28">
        <f>'biocontacto ambiental'!F23</f>
        <v>0.19</v>
      </c>
      <c r="G23" s="59">
        <v>26852</v>
      </c>
      <c r="H23" s="27">
        <f t="shared" si="0"/>
        <v>31953.88</v>
      </c>
      <c r="I23" s="27">
        <f t="shared" si="1"/>
        <v>159769.4</v>
      </c>
    </row>
    <row r="24" spans="1:9" ht="63.75" x14ac:dyDescent="0.2">
      <c r="A24" s="28">
        <f>'biocontacto ambiental'!A24</f>
        <v>17</v>
      </c>
      <c r="B24" s="28" t="str">
        <f>'biocontacto ambiental'!B24</f>
        <v>C1-036</v>
      </c>
      <c r="C24" s="28" t="str">
        <f>'biocontacto ambiental'!C24</f>
        <v>Soporte de piso tipo pedestal para extintor 30lb / unidad. Es el Soporte metalico tipo pedestal disponible para Extintores de 30 libras, debe estar pintado con pintura electrostatica blanca y las terminaciones deben ser en caucho. Debe tener el soporte para pegar el aviso del Extintor. Debe cumplir con las normas técnicas Colombianas NTC 1461, NTC 2885.</v>
      </c>
      <c r="D24" s="28" t="str">
        <f>'biocontacto ambiental'!D24</f>
        <v>UN</v>
      </c>
      <c r="E24" s="28">
        <f>'biocontacto ambiental'!E24</f>
        <v>4</v>
      </c>
      <c r="F24" s="28">
        <f>'biocontacto ambiental'!F24</f>
        <v>0.19</v>
      </c>
      <c r="G24" s="59">
        <v>32259</v>
      </c>
      <c r="H24" s="27">
        <f t="shared" si="0"/>
        <v>38388.21</v>
      </c>
      <c r="I24" s="27">
        <f t="shared" si="1"/>
        <v>153552.84</v>
      </c>
    </row>
    <row r="25" spans="1:9" ht="15" x14ac:dyDescent="0.2">
      <c r="A25" s="107" t="s">
        <v>1</v>
      </c>
      <c r="B25" s="108"/>
      <c r="C25" s="108"/>
      <c r="D25" s="108"/>
      <c r="E25" s="108"/>
      <c r="F25" s="109"/>
      <c r="G25" s="29">
        <f>SUM(G8:G24)</f>
        <v>1894675.444444444</v>
      </c>
      <c r="H25" s="29">
        <f t="shared" ref="H25:I25" si="2">SUM(H8:H24)</f>
        <v>2254663.7788888882</v>
      </c>
      <c r="I25" s="29">
        <f t="shared" si="2"/>
        <v>19227554.313333321</v>
      </c>
    </row>
    <row r="27" spans="1:9" ht="34.700000000000003" customHeight="1" x14ac:dyDescent="0.2"/>
    <row r="28" spans="1:9" ht="33.75" customHeight="1" x14ac:dyDescent="0.2"/>
    <row r="29" spans="1:9" ht="13.5" customHeight="1" x14ac:dyDescent="0.2"/>
    <row r="30" spans="1:9" ht="58.35" customHeight="1" x14ac:dyDescent="0.2"/>
    <row r="31" spans="1:9" ht="408.95" customHeight="1" x14ac:dyDescent="0.2"/>
    <row r="32" spans="1:9" ht="63.75" customHeight="1" x14ac:dyDescent="0.2"/>
    <row r="33" ht="16.5" customHeight="1" x14ac:dyDescent="0.2"/>
    <row r="34" ht="12.75" customHeight="1" x14ac:dyDescent="0.2"/>
    <row r="35" ht="12.75" customHeight="1" x14ac:dyDescent="0.2"/>
    <row r="36" ht="12.75" customHeight="1" x14ac:dyDescent="0.2"/>
    <row r="37" ht="62.85" customHeight="1" x14ac:dyDescent="0.2"/>
    <row r="38" ht="408.95" customHeight="1" x14ac:dyDescent="0.2"/>
    <row r="39" ht="333" customHeight="1" x14ac:dyDescent="0.2"/>
    <row r="40" ht="21.2" customHeight="1" x14ac:dyDescent="0.2"/>
    <row r="41" ht="21" customHeight="1" x14ac:dyDescent="0.2"/>
    <row r="42" ht="21.2" customHeight="1" x14ac:dyDescent="0.2"/>
    <row r="43" ht="14.25" customHeight="1" x14ac:dyDescent="0.2"/>
    <row r="44" ht="21.2" customHeight="1" x14ac:dyDescent="0.2"/>
    <row r="45" ht="14.25" customHeight="1" x14ac:dyDescent="0.2"/>
    <row r="46" ht="21.2" customHeight="1" x14ac:dyDescent="0.2"/>
    <row r="47" ht="21" customHeight="1" x14ac:dyDescent="0.2"/>
    <row r="48" ht="21.2" customHeight="1" x14ac:dyDescent="0.2"/>
    <row r="49" ht="21" customHeight="1" x14ac:dyDescent="0.2"/>
    <row r="50" ht="27.95" customHeight="1" x14ac:dyDescent="0.2"/>
    <row r="51" ht="14.25" customHeight="1" x14ac:dyDescent="0.2"/>
    <row r="52" ht="14.25" customHeight="1" x14ac:dyDescent="0.2"/>
    <row r="53" ht="14.25" customHeight="1" x14ac:dyDescent="0.2"/>
    <row r="54" ht="14.25" customHeight="1" x14ac:dyDescent="0.2"/>
    <row r="55" ht="14.45" customHeight="1" x14ac:dyDescent="0.2"/>
    <row r="56" ht="14.25" customHeight="1" x14ac:dyDescent="0.2"/>
    <row r="57" ht="14.25" customHeight="1" x14ac:dyDescent="0.2"/>
    <row r="58" ht="16.5" customHeight="1" x14ac:dyDescent="0.2"/>
    <row r="59" ht="16.5" customHeight="1" x14ac:dyDescent="0.2"/>
    <row r="60" ht="8.25" customHeight="1" x14ac:dyDescent="0.2"/>
    <row r="61" ht="8.25" customHeight="1" x14ac:dyDescent="0.2"/>
    <row r="62" ht="14.25" customHeight="1" x14ac:dyDescent="0.2"/>
    <row r="63" ht="14.25" customHeight="1" x14ac:dyDescent="0.2"/>
    <row r="64" ht="14.25" customHeight="1" x14ac:dyDescent="0.2"/>
    <row r="65" ht="14.25" customHeight="1" x14ac:dyDescent="0.2"/>
    <row r="66" ht="14.25" customHeight="1" x14ac:dyDescent="0.2"/>
    <row r="67" ht="8.25" customHeight="1" x14ac:dyDescent="0.2"/>
    <row r="68" ht="8.25" customHeight="1" x14ac:dyDescent="0.2"/>
    <row r="69" ht="14.25" customHeight="1" x14ac:dyDescent="0.2"/>
    <row r="70" ht="8.25" customHeight="1" x14ac:dyDescent="0.2"/>
    <row r="71" ht="8.25" customHeight="1" x14ac:dyDescent="0.2"/>
    <row r="72" ht="8.25" customHeight="1" x14ac:dyDescent="0.2"/>
    <row r="73" ht="41.85" customHeight="1" x14ac:dyDescent="0.2"/>
    <row r="74" ht="8.25" customHeight="1" x14ac:dyDescent="0.2"/>
    <row r="75" ht="8.25" customHeight="1" x14ac:dyDescent="0.2"/>
    <row r="76" ht="8.25" customHeight="1" x14ac:dyDescent="0.2"/>
    <row r="77" ht="8.25" customHeight="1" x14ac:dyDescent="0.2"/>
    <row r="78" ht="14.25" customHeight="1" x14ac:dyDescent="0.2"/>
    <row r="79" ht="8.25" customHeight="1" x14ac:dyDescent="0.2"/>
    <row r="80" ht="8.25" customHeight="1" x14ac:dyDescent="0.2"/>
    <row r="81" ht="14.25" customHeight="1" x14ac:dyDescent="0.2"/>
    <row r="82" ht="8.25" customHeight="1" x14ac:dyDescent="0.2"/>
    <row r="83" ht="8.25" customHeight="1" x14ac:dyDescent="0.2"/>
    <row r="84" ht="8.25" customHeight="1" x14ac:dyDescent="0.2"/>
    <row r="85" ht="8.25" customHeight="1" x14ac:dyDescent="0.2"/>
    <row r="86" ht="8.25" customHeight="1" x14ac:dyDescent="0.2"/>
    <row r="87" ht="8.25" customHeight="1" x14ac:dyDescent="0.2"/>
    <row r="88" ht="8.25" customHeight="1" x14ac:dyDescent="0.2"/>
    <row r="89" ht="8.25" customHeight="1" x14ac:dyDescent="0.2"/>
    <row r="90" ht="8.25" customHeight="1" x14ac:dyDescent="0.2"/>
    <row r="91" ht="8.25" customHeight="1" x14ac:dyDescent="0.2"/>
    <row r="92" ht="8.25" customHeight="1" x14ac:dyDescent="0.2"/>
    <row r="93" ht="8.25" customHeight="1" x14ac:dyDescent="0.2"/>
    <row r="94" ht="8.25" customHeight="1" x14ac:dyDescent="0.2"/>
    <row r="95" ht="8.25" customHeight="1" x14ac:dyDescent="0.2"/>
    <row r="96" ht="8.25" customHeight="1" x14ac:dyDescent="0.2"/>
    <row r="97" ht="8.25" customHeight="1" x14ac:dyDescent="0.2"/>
    <row r="98" ht="8.25" customHeight="1" x14ac:dyDescent="0.2"/>
    <row r="99" ht="8.25" customHeight="1" x14ac:dyDescent="0.2"/>
    <row r="100" ht="8.25" customHeight="1" x14ac:dyDescent="0.2"/>
    <row r="101" ht="8.25" customHeight="1" x14ac:dyDescent="0.2"/>
    <row r="102" ht="8.25" customHeight="1" x14ac:dyDescent="0.2"/>
    <row r="103" ht="8.25" customHeight="1" x14ac:dyDescent="0.2"/>
    <row r="104" ht="8.25" customHeight="1" x14ac:dyDescent="0.2"/>
    <row r="105" ht="8.25" customHeight="1" x14ac:dyDescent="0.2"/>
    <row r="106" ht="8.25" customHeight="1" x14ac:dyDescent="0.2"/>
    <row r="107" ht="8.25" customHeight="1" x14ac:dyDescent="0.2"/>
    <row r="108" ht="8.25" customHeight="1" x14ac:dyDescent="0.2"/>
    <row r="109" ht="8.25" customHeight="1" x14ac:dyDescent="0.2"/>
    <row r="110" ht="8.25" customHeight="1" x14ac:dyDescent="0.2"/>
    <row r="111" ht="8.25" customHeight="1" x14ac:dyDescent="0.2"/>
    <row r="112" ht="8.25" customHeight="1" x14ac:dyDescent="0.2"/>
    <row r="113" ht="8.25" customHeight="1" x14ac:dyDescent="0.2"/>
    <row r="114" ht="8.25" customHeight="1" x14ac:dyDescent="0.2"/>
    <row r="115" ht="8.25" customHeight="1" x14ac:dyDescent="0.2"/>
    <row r="116" ht="8.25" customHeight="1" x14ac:dyDescent="0.2"/>
    <row r="117" ht="8.25" customHeight="1" x14ac:dyDescent="0.2"/>
    <row r="118" ht="8.25" customHeight="1" x14ac:dyDescent="0.2"/>
    <row r="119" ht="8.25" customHeight="1" x14ac:dyDescent="0.2"/>
    <row r="120" ht="8.25" customHeight="1" x14ac:dyDescent="0.2"/>
    <row r="121" ht="8.25" customHeight="1" x14ac:dyDescent="0.2"/>
    <row r="122" ht="8.25" customHeight="1" x14ac:dyDescent="0.2"/>
    <row r="123" ht="8.25" customHeight="1" x14ac:dyDescent="0.2"/>
    <row r="124" ht="8.25" customHeight="1" x14ac:dyDescent="0.2"/>
    <row r="125" ht="8.25" customHeight="1" x14ac:dyDescent="0.2"/>
    <row r="126" ht="8.25" customHeight="1" x14ac:dyDescent="0.2"/>
    <row r="127" ht="14.25" customHeight="1" x14ac:dyDescent="0.2"/>
    <row r="128" ht="42" customHeight="1" x14ac:dyDescent="0.2"/>
    <row r="129" ht="41.85" customHeight="1" x14ac:dyDescent="0.2"/>
    <row r="130" ht="8.25" customHeight="1" x14ac:dyDescent="0.2"/>
    <row r="131" ht="8.25" customHeight="1" x14ac:dyDescent="0.2"/>
    <row r="132" ht="14.25" customHeight="1" x14ac:dyDescent="0.2"/>
    <row r="133" ht="14.25" customHeight="1" x14ac:dyDescent="0.2"/>
    <row r="134" ht="14.25" customHeight="1" x14ac:dyDescent="0.2"/>
    <row r="135" ht="8.25" customHeight="1" x14ac:dyDescent="0.2"/>
    <row r="136" ht="14.25" customHeight="1" x14ac:dyDescent="0.2"/>
    <row r="137" ht="14.25" customHeight="1" x14ac:dyDescent="0.2"/>
    <row r="138" ht="14.45" customHeight="1" x14ac:dyDescent="0.2"/>
    <row r="139" ht="8.25" customHeight="1" x14ac:dyDescent="0.2"/>
    <row r="140" ht="8.25" customHeight="1" x14ac:dyDescent="0.2"/>
    <row r="141" ht="21.2" customHeight="1" x14ac:dyDescent="0.2"/>
    <row r="142" ht="14.25" customHeight="1" x14ac:dyDescent="0.2"/>
    <row r="143" ht="8.25" customHeight="1" x14ac:dyDescent="0.2"/>
    <row r="144" ht="8.25" customHeight="1" x14ac:dyDescent="0.2"/>
    <row r="145" ht="8.25" customHeight="1" x14ac:dyDescent="0.2"/>
    <row r="146" ht="8.25" customHeight="1" x14ac:dyDescent="0.2"/>
    <row r="147" ht="8.25" customHeight="1" x14ac:dyDescent="0.2"/>
    <row r="148" ht="8.25" customHeight="1" x14ac:dyDescent="0.2"/>
    <row r="149" ht="8.25" customHeight="1" x14ac:dyDescent="0.2"/>
    <row r="150" ht="8.25" customHeight="1" x14ac:dyDescent="0.2"/>
    <row r="151" ht="27.95" customHeight="1" x14ac:dyDescent="0.2"/>
    <row r="152" ht="8.25" customHeight="1" x14ac:dyDescent="0.2"/>
    <row r="153" ht="14.45" customHeight="1" x14ac:dyDescent="0.2"/>
    <row r="154" ht="17.25" customHeight="1" x14ac:dyDescent="0.2"/>
    <row r="155" ht="51.75" customHeight="1" x14ac:dyDescent="0.2"/>
  </sheetData>
  <mergeCells count="6">
    <mergeCell ref="A25:F25"/>
    <mergeCell ref="A1:I2"/>
    <mergeCell ref="A3:I3"/>
    <mergeCell ref="H4:I4"/>
    <mergeCell ref="H5:I5"/>
    <mergeCell ref="A6:I6"/>
  </mergeCells>
  <hyperlinks>
    <hyperlink ref="E5" r:id="rId1" xr:uid="{4F9C8D43-703F-45CB-A654-5C707BD4FA26}"/>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DDB4A-351E-4853-A95A-3550D8AA9DFC}">
  <dimension ref="B1:J6"/>
  <sheetViews>
    <sheetView showGridLines="0" workbookViewId="0">
      <selection activeCell="H30" sqref="H30"/>
    </sheetView>
  </sheetViews>
  <sheetFormatPr baseColWidth="10" defaultRowHeight="12.75" x14ac:dyDescent="0.2"/>
  <cols>
    <col min="2" max="2" width="14" customWidth="1"/>
    <col min="3" max="3" width="19.6640625" customWidth="1"/>
    <col min="4" max="4" width="28.1640625" customWidth="1"/>
    <col min="5" max="5" width="21.6640625" customWidth="1"/>
    <col min="6" max="6" width="31.33203125" customWidth="1"/>
    <col min="9" max="9" width="15.5" customWidth="1"/>
    <col min="10" max="10" width="18" customWidth="1"/>
  </cols>
  <sheetData>
    <row r="1" spans="2:10" ht="13.5" thickBot="1" x14ac:dyDescent="0.25"/>
    <row r="2" spans="2:10" ht="13.5" thickBot="1" x14ac:dyDescent="0.25">
      <c r="B2" s="123" t="s">
        <v>91</v>
      </c>
      <c r="C2" s="124"/>
      <c r="D2" s="124"/>
      <c r="E2" s="124"/>
      <c r="F2" s="124"/>
      <c r="G2" s="124"/>
      <c r="H2" s="124"/>
      <c r="I2" s="124"/>
      <c r="J2" s="125"/>
    </row>
    <row r="3" spans="2:10" ht="45" x14ac:dyDescent="0.2">
      <c r="B3" s="78" t="s">
        <v>18</v>
      </c>
      <c r="C3" s="78" t="s">
        <v>19</v>
      </c>
      <c r="D3" s="78" t="s">
        <v>20</v>
      </c>
      <c r="E3" s="78" t="s">
        <v>21</v>
      </c>
      <c r="F3" s="78" t="s">
        <v>22</v>
      </c>
      <c r="G3" s="78" t="s">
        <v>23</v>
      </c>
      <c r="H3" s="78" t="s">
        <v>24</v>
      </c>
      <c r="I3" s="122" t="s">
        <v>25</v>
      </c>
      <c r="J3" s="122"/>
    </row>
    <row r="4" spans="2:10" ht="30" x14ac:dyDescent="0.2">
      <c r="B4" s="25" t="s">
        <v>34</v>
      </c>
      <c r="C4" s="37" t="s">
        <v>42</v>
      </c>
      <c r="D4" s="36" t="s">
        <v>41</v>
      </c>
      <c r="E4" s="38">
        <v>46079</v>
      </c>
      <c r="F4" s="50" t="s">
        <v>43</v>
      </c>
      <c r="G4" s="39"/>
      <c r="H4" s="39"/>
      <c r="I4" s="117">
        <v>3107533527</v>
      </c>
      <c r="J4" s="118"/>
    </row>
    <row r="5" spans="2:10" ht="30" x14ac:dyDescent="0.2">
      <c r="B5" s="25" t="s">
        <v>38</v>
      </c>
      <c r="C5" s="37" t="s">
        <v>81</v>
      </c>
      <c r="D5" s="36" t="s">
        <v>80</v>
      </c>
      <c r="E5" s="38">
        <v>46083</v>
      </c>
      <c r="F5" s="50" t="s">
        <v>82</v>
      </c>
      <c r="G5" s="39"/>
      <c r="H5" s="39"/>
      <c r="I5" s="117" t="s">
        <v>83</v>
      </c>
      <c r="J5" s="118"/>
    </row>
    <row r="6" spans="2:10" ht="15" x14ac:dyDescent="0.2">
      <c r="B6" s="25" t="s">
        <v>37</v>
      </c>
      <c r="C6" s="37" t="s">
        <v>85</v>
      </c>
      <c r="D6" s="36" t="s">
        <v>84</v>
      </c>
      <c r="E6" s="38">
        <v>46083</v>
      </c>
      <c r="F6" s="50" t="s">
        <v>86</v>
      </c>
      <c r="G6" s="39"/>
      <c r="H6" s="39"/>
      <c r="I6" s="117">
        <v>3102626344</v>
      </c>
      <c r="J6" s="118"/>
    </row>
  </sheetData>
  <mergeCells count="5">
    <mergeCell ref="I3:J3"/>
    <mergeCell ref="I4:J4"/>
    <mergeCell ref="I5:J5"/>
    <mergeCell ref="I6:J6"/>
    <mergeCell ref="B2:J2"/>
  </mergeCells>
  <hyperlinks>
    <hyperlink ref="F4" r:id="rId1" xr:uid="{937354CA-23EA-4E84-9B86-2CF81725C41A}"/>
    <hyperlink ref="F5" r:id="rId2" xr:uid="{D8DAAD55-1AD5-44B3-A06A-295F0A8F9193}"/>
    <hyperlink ref="F6" r:id="rId3" xr:uid="{0F5BAB45-0E84-4F8D-95CE-F82667EA76B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CONSOLIDADO</vt:lpstr>
      <vt:lpstr>INFOGRAFIAS</vt:lpstr>
      <vt:lpstr>biocontacto ambiental</vt:lpstr>
      <vt:lpstr>INNOVA SECURITY SAS</vt:lpstr>
      <vt:lpstr>ASIEXTINTORES S.A.S. </vt:lpstr>
      <vt:lpstr>EMPRESAS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Esmeralda Gonzalez Londono</cp:lastModifiedBy>
  <dcterms:created xsi:type="dcterms:W3CDTF">2025-08-07T23:23:33Z</dcterms:created>
  <dcterms:modified xsi:type="dcterms:W3CDTF">2026-03-26T00:21:33Z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2025-07-30T00:00:00Z</vt:filetime>
  </property>
  <property fmtid="{D5CDD505-2E9C-101B-9397-08002B2CF9AE}" pid="3" name="Creator">
    <vt:lpwstr>Microsoft® Word 2019</vt:lpwstr>
  </property>
  <property fmtid="{D5CDD505-2E9C-101B-9397-08002B2CF9AE}" pid="4" name="LastSaved">
    <vt:filetime>2025-08-07T00:00:00Z</vt:filetime>
  </property>
  <property fmtid="{D5CDD505-2E9C-101B-9397-08002B2CF9AE}" pid="5" name="Producer">
    <vt:lpwstr>Microsoft® Word 2019</vt:lpwstr>
  </property>
</Properties>
</file>